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defaultThemeVersion="124226"/>
  <mc:AlternateContent xmlns:mc="http://schemas.openxmlformats.org/markup-compatibility/2006">
    <mc:Choice Requires="x15">
      <x15ac:absPath xmlns:x15ac="http://schemas.microsoft.com/office/spreadsheetml/2010/11/ac" url="C:\Users\Lea DELPECH\Desktop\Documents\PRIX 2026\Prix HS_ Dossier de candidature\"/>
    </mc:Choice>
  </mc:AlternateContent>
  <xr:revisionPtr revIDLastSave="0" documentId="13_ncr:1_{5879E6E1-CE46-4907-A8E8-EEA6F1FCFABD}" xr6:coauthVersionLast="47" xr6:coauthVersionMax="47" xr10:uidLastSave="{00000000-0000-0000-0000-000000000000}"/>
  <bookViews>
    <workbookView xWindow="-108" yWindow="-108" windowWidth="23256" windowHeight="13896" tabRatio="862" xr2:uid="{00000000-000D-0000-FFFF-FFFF00000000}"/>
  </bookViews>
  <sheets>
    <sheet name="INTRODUCTION" sheetId="18" r:id="rId1"/>
    <sheet name="1) DESCRIPTIF PROJET" sheetId="17" r:id="rId2"/>
    <sheet name="2) TAUX CONSTRUCTION HORS SITE" sheetId="13" r:id="rId3"/>
    <sheet name="3) INDICATEURS" sheetId="26" r:id="rId4"/>
    <sheet name="4) RESULTATS" sheetId="16" r:id="rId5"/>
    <sheet name="ANNEXE - TABLE" sheetId="10" r:id="rId6"/>
    <sheet name="ANNEXE - TRAITEMENT DATA" sheetId="20" r:id="rId7"/>
    <sheet name="ANNEXE - BDD PRODUITS HS" sheetId="25" r:id="rId8"/>
  </sheets>
  <externalReferences>
    <externalReference r:id="rId9"/>
  </externalReferences>
  <definedNames>
    <definedName name="type_programme">[1]tables!$X$6:$AB$6</definedName>
    <definedName name="_xlnm.Print_Area" localSheetId="1">'1) DESCRIPTIF PROJET'!$B$2:$D$53</definedName>
    <definedName name="_xlnm.Print_Area" localSheetId="2">'2) TAUX CONSTRUCTION HORS SITE'!$B$2:$D$43</definedName>
    <definedName name="_xlnm.Print_Area" localSheetId="3">'3) INDICATEURS'!#REF!</definedName>
    <definedName name="_xlnm.Print_Area" localSheetId="4">'4) RESULTATS'!$A$1:$G$74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5" i="16" l="1"/>
  <c r="C6" i="16"/>
  <c r="C4" i="16"/>
  <c r="E70" i="16"/>
  <c r="C32" i="10" l="1"/>
  <c r="E71" i="16" s="1"/>
  <c r="E68" i="16"/>
  <c r="E69" i="16"/>
  <c r="D11" i="13"/>
  <c r="D24" i="10"/>
  <c r="D25" i="10"/>
  <c r="D26" i="10"/>
  <c r="J20" i="13"/>
  <c r="J21" i="13"/>
  <c r="J22" i="13"/>
  <c r="J23" i="13"/>
  <c r="J24" i="13"/>
  <c r="J25" i="13"/>
  <c r="J26" i="13"/>
  <c r="J27" i="13"/>
  <c r="J28" i="13"/>
  <c r="J29" i="13"/>
  <c r="J30" i="13"/>
  <c r="J31" i="13"/>
  <c r="J32" i="13"/>
  <c r="J33" i="13"/>
  <c r="J34" i="13"/>
  <c r="J35" i="13"/>
  <c r="J36" i="13"/>
  <c r="J37" i="13"/>
  <c r="J38" i="13"/>
  <c r="J39" i="13"/>
  <c r="J40" i="13"/>
  <c r="J41" i="13"/>
  <c r="J42" i="13"/>
  <c r="J43" i="13"/>
  <c r="J44" i="13"/>
  <c r="J45" i="13"/>
  <c r="J46" i="13"/>
  <c r="J47" i="13"/>
  <c r="J48" i="13"/>
  <c r="J49" i="13"/>
  <c r="J50" i="13"/>
  <c r="J51" i="13"/>
  <c r="J52" i="13"/>
  <c r="J53" i="13"/>
  <c r="J54" i="13"/>
  <c r="J55" i="13"/>
  <c r="J56" i="13"/>
  <c r="J57" i="13"/>
  <c r="J58" i="13"/>
  <c r="J59" i="13"/>
  <c r="J60" i="13"/>
  <c r="J61" i="13"/>
  <c r="J62" i="13"/>
  <c r="J63" i="13"/>
  <c r="J64" i="13"/>
  <c r="J65" i="13"/>
  <c r="J66" i="13"/>
  <c r="J67" i="13"/>
  <c r="J68" i="13"/>
  <c r="J69" i="13"/>
  <c r="J70" i="13"/>
  <c r="J71" i="13"/>
  <c r="J72" i="13"/>
  <c r="J73" i="13"/>
  <c r="J74" i="13"/>
  <c r="J75" i="13"/>
  <c r="J76" i="13"/>
  <c r="J77" i="13"/>
  <c r="J78" i="13"/>
  <c r="J79" i="13"/>
  <c r="J80" i="13"/>
  <c r="J81" i="13"/>
  <c r="J82" i="13"/>
  <c r="J83" i="13"/>
  <c r="J84" i="13"/>
  <c r="J85" i="13"/>
  <c r="J86" i="13"/>
  <c r="J87" i="13"/>
  <c r="J88" i="13"/>
  <c r="J19" i="13"/>
  <c r="K19" i="13"/>
  <c r="N19" i="13" s="1"/>
  <c r="L19" i="13"/>
  <c r="O19" i="13" s="1"/>
  <c r="M19" i="13"/>
  <c r="P19" i="13" s="1"/>
  <c r="K20" i="13"/>
  <c r="N20" i="13" s="1"/>
  <c r="L20" i="13"/>
  <c r="O20" i="13" s="1"/>
  <c r="M20" i="13"/>
  <c r="P20" i="13" s="1"/>
  <c r="K21" i="13"/>
  <c r="N21" i="13" s="1"/>
  <c r="L21" i="13"/>
  <c r="O21" i="13" s="1"/>
  <c r="M21" i="13"/>
  <c r="P21" i="13" s="1"/>
  <c r="K22" i="13"/>
  <c r="N22" i="13" s="1"/>
  <c r="L22" i="13"/>
  <c r="O22" i="13" s="1"/>
  <c r="M22" i="13"/>
  <c r="P22" i="13" s="1"/>
  <c r="K23" i="13"/>
  <c r="N23" i="13" s="1"/>
  <c r="L23" i="13"/>
  <c r="O23" i="13" s="1"/>
  <c r="M23" i="13"/>
  <c r="P23" i="13" s="1"/>
  <c r="K24" i="13"/>
  <c r="N24" i="13" s="1"/>
  <c r="L24" i="13"/>
  <c r="O24" i="13" s="1"/>
  <c r="M24" i="13"/>
  <c r="P24" i="13" s="1"/>
  <c r="K25" i="13"/>
  <c r="N25" i="13" s="1"/>
  <c r="L25" i="13"/>
  <c r="O25" i="13" s="1"/>
  <c r="M25" i="13"/>
  <c r="P25" i="13" s="1"/>
  <c r="K26" i="13"/>
  <c r="N26" i="13" s="1"/>
  <c r="L26" i="13"/>
  <c r="O26" i="13" s="1"/>
  <c r="M26" i="13"/>
  <c r="P26" i="13" s="1"/>
  <c r="K27" i="13"/>
  <c r="N27" i="13" s="1"/>
  <c r="L27" i="13"/>
  <c r="O27" i="13" s="1"/>
  <c r="M27" i="13"/>
  <c r="P27" i="13" s="1"/>
  <c r="K28" i="13"/>
  <c r="N28" i="13" s="1"/>
  <c r="L28" i="13"/>
  <c r="O28" i="13" s="1"/>
  <c r="M28" i="13"/>
  <c r="P28" i="13" s="1"/>
  <c r="K29" i="13"/>
  <c r="N29" i="13" s="1"/>
  <c r="L29" i="13"/>
  <c r="O29" i="13" s="1"/>
  <c r="M29" i="13"/>
  <c r="P29" i="13" s="1"/>
  <c r="K30" i="13"/>
  <c r="N30" i="13" s="1"/>
  <c r="L30" i="13"/>
  <c r="O30" i="13" s="1"/>
  <c r="M30" i="13"/>
  <c r="P30" i="13" s="1"/>
  <c r="K31" i="13"/>
  <c r="N31" i="13" s="1"/>
  <c r="L31" i="13"/>
  <c r="O31" i="13" s="1"/>
  <c r="M31" i="13"/>
  <c r="P31" i="13" s="1"/>
  <c r="K32" i="13"/>
  <c r="N32" i="13" s="1"/>
  <c r="L32" i="13"/>
  <c r="O32" i="13" s="1"/>
  <c r="M32" i="13"/>
  <c r="P32" i="13" s="1"/>
  <c r="K33" i="13"/>
  <c r="N33" i="13" s="1"/>
  <c r="L33" i="13"/>
  <c r="O33" i="13" s="1"/>
  <c r="M33" i="13"/>
  <c r="P33" i="13" s="1"/>
  <c r="K34" i="13"/>
  <c r="N34" i="13" s="1"/>
  <c r="L34" i="13"/>
  <c r="O34" i="13" s="1"/>
  <c r="M34" i="13"/>
  <c r="P34" i="13" s="1"/>
  <c r="K35" i="13"/>
  <c r="N35" i="13" s="1"/>
  <c r="L35" i="13"/>
  <c r="O35" i="13" s="1"/>
  <c r="M35" i="13"/>
  <c r="P35" i="13" s="1"/>
  <c r="K36" i="13"/>
  <c r="N36" i="13" s="1"/>
  <c r="L36" i="13"/>
  <c r="O36" i="13" s="1"/>
  <c r="M36" i="13"/>
  <c r="P36" i="13" s="1"/>
  <c r="K37" i="13"/>
  <c r="N37" i="13" s="1"/>
  <c r="L37" i="13"/>
  <c r="O37" i="13" s="1"/>
  <c r="M37" i="13"/>
  <c r="P37" i="13" s="1"/>
  <c r="K38" i="13"/>
  <c r="N38" i="13" s="1"/>
  <c r="L38" i="13"/>
  <c r="O38" i="13" s="1"/>
  <c r="M38" i="13"/>
  <c r="P38" i="13" s="1"/>
  <c r="K39" i="13"/>
  <c r="N39" i="13" s="1"/>
  <c r="L39" i="13"/>
  <c r="O39" i="13" s="1"/>
  <c r="M39" i="13"/>
  <c r="P39" i="13" s="1"/>
  <c r="K40" i="13"/>
  <c r="N40" i="13" s="1"/>
  <c r="L40" i="13"/>
  <c r="O40" i="13" s="1"/>
  <c r="M40" i="13"/>
  <c r="P40" i="13" s="1"/>
  <c r="K41" i="13"/>
  <c r="N41" i="13" s="1"/>
  <c r="L41" i="13"/>
  <c r="O41" i="13" s="1"/>
  <c r="M41" i="13"/>
  <c r="P41" i="13" s="1"/>
  <c r="K42" i="13"/>
  <c r="N42" i="13" s="1"/>
  <c r="L42" i="13"/>
  <c r="O42" i="13" s="1"/>
  <c r="M42" i="13"/>
  <c r="P42" i="13" s="1"/>
  <c r="K43" i="13"/>
  <c r="N43" i="13" s="1"/>
  <c r="L43" i="13"/>
  <c r="O43" i="13" s="1"/>
  <c r="M43" i="13"/>
  <c r="P43" i="13" s="1"/>
  <c r="K44" i="13"/>
  <c r="N44" i="13" s="1"/>
  <c r="L44" i="13"/>
  <c r="O44" i="13" s="1"/>
  <c r="M44" i="13"/>
  <c r="P44" i="13" s="1"/>
  <c r="K45" i="13"/>
  <c r="N45" i="13" s="1"/>
  <c r="L45" i="13"/>
  <c r="O45" i="13" s="1"/>
  <c r="M45" i="13"/>
  <c r="P45" i="13" s="1"/>
  <c r="K46" i="13"/>
  <c r="N46" i="13" s="1"/>
  <c r="L46" i="13"/>
  <c r="O46" i="13" s="1"/>
  <c r="M46" i="13"/>
  <c r="P46" i="13" s="1"/>
  <c r="K47" i="13"/>
  <c r="N47" i="13" s="1"/>
  <c r="L47" i="13"/>
  <c r="O47" i="13" s="1"/>
  <c r="M47" i="13"/>
  <c r="P47" i="13" s="1"/>
  <c r="K48" i="13"/>
  <c r="N48" i="13" s="1"/>
  <c r="L48" i="13"/>
  <c r="O48" i="13" s="1"/>
  <c r="M48" i="13"/>
  <c r="P48" i="13" s="1"/>
  <c r="K49" i="13"/>
  <c r="N49" i="13" s="1"/>
  <c r="L49" i="13"/>
  <c r="O49" i="13" s="1"/>
  <c r="M49" i="13"/>
  <c r="P49" i="13" s="1"/>
  <c r="K50" i="13"/>
  <c r="N50" i="13" s="1"/>
  <c r="L50" i="13"/>
  <c r="O50" i="13" s="1"/>
  <c r="M50" i="13"/>
  <c r="P50" i="13" s="1"/>
  <c r="K51" i="13"/>
  <c r="N51" i="13" s="1"/>
  <c r="L51" i="13"/>
  <c r="O51" i="13" s="1"/>
  <c r="M51" i="13"/>
  <c r="P51" i="13" s="1"/>
  <c r="K52" i="13"/>
  <c r="N52" i="13" s="1"/>
  <c r="L52" i="13"/>
  <c r="O52" i="13" s="1"/>
  <c r="M52" i="13"/>
  <c r="P52" i="13" s="1"/>
  <c r="K53" i="13"/>
  <c r="N53" i="13" s="1"/>
  <c r="L53" i="13"/>
  <c r="O53" i="13" s="1"/>
  <c r="M53" i="13"/>
  <c r="P53" i="13" s="1"/>
  <c r="K54" i="13"/>
  <c r="N54" i="13" s="1"/>
  <c r="L54" i="13"/>
  <c r="O54" i="13" s="1"/>
  <c r="M54" i="13"/>
  <c r="P54" i="13" s="1"/>
  <c r="K55" i="13"/>
  <c r="N55" i="13" s="1"/>
  <c r="L55" i="13"/>
  <c r="O55" i="13" s="1"/>
  <c r="M55" i="13"/>
  <c r="P55" i="13" s="1"/>
  <c r="K56" i="13"/>
  <c r="N56" i="13" s="1"/>
  <c r="L56" i="13"/>
  <c r="O56" i="13" s="1"/>
  <c r="M56" i="13"/>
  <c r="P56" i="13" s="1"/>
  <c r="K57" i="13"/>
  <c r="N57" i="13" s="1"/>
  <c r="L57" i="13"/>
  <c r="O57" i="13" s="1"/>
  <c r="M57" i="13"/>
  <c r="P57" i="13" s="1"/>
  <c r="K58" i="13"/>
  <c r="N58" i="13" s="1"/>
  <c r="L58" i="13"/>
  <c r="O58" i="13" s="1"/>
  <c r="M58" i="13"/>
  <c r="P58" i="13" s="1"/>
  <c r="K59" i="13"/>
  <c r="N59" i="13" s="1"/>
  <c r="L59" i="13"/>
  <c r="O59" i="13" s="1"/>
  <c r="M59" i="13"/>
  <c r="P59" i="13" s="1"/>
  <c r="K60" i="13"/>
  <c r="N60" i="13" s="1"/>
  <c r="L60" i="13"/>
  <c r="O60" i="13" s="1"/>
  <c r="M60" i="13"/>
  <c r="P60" i="13" s="1"/>
  <c r="K61" i="13"/>
  <c r="N61" i="13" s="1"/>
  <c r="L61" i="13"/>
  <c r="O61" i="13" s="1"/>
  <c r="M61" i="13"/>
  <c r="P61" i="13" s="1"/>
  <c r="K62" i="13"/>
  <c r="N62" i="13" s="1"/>
  <c r="L62" i="13"/>
  <c r="O62" i="13" s="1"/>
  <c r="M62" i="13"/>
  <c r="P62" i="13" s="1"/>
  <c r="K63" i="13"/>
  <c r="N63" i="13" s="1"/>
  <c r="L63" i="13"/>
  <c r="O63" i="13" s="1"/>
  <c r="M63" i="13"/>
  <c r="P63" i="13" s="1"/>
  <c r="K64" i="13"/>
  <c r="N64" i="13" s="1"/>
  <c r="L64" i="13"/>
  <c r="O64" i="13" s="1"/>
  <c r="M64" i="13"/>
  <c r="P64" i="13" s="1"/>
  <c r="K65" i="13"/>
  <c r="N65" i="13" s="1"/>
  <c r="L65" i="13"/>
  <c r="O65" i="13" s="1"/>
  <c r="M65" i="13"/>
  <c r="P65" i="13" s="1"/>
  <c r="K66" i="13"/>
  <c r="N66" i="13" s="1"/>
  <c r="L66" i="13"/>
  <c r="O66" i="13" s="1"/>
  <c r="M66" i="13"/>
  <c r="P66" i="13" s="1"/>
  <c r="K67" i="13"/>
  <c r="N67" i="13" s="1"/>
  <c r="L67" i="13"/>
  <c r="O67" i="13" s="1"/>
  <c r="M67" i="13"/>
  <c r="P67" i="13" s="1"/>
  <c r="K68" i="13"/>
  <c r="N68" i="13" s="1"/>
  <c r="L68" i="13"/>
  <c r="O68" i="13" s="1"/>
  <c r="M68" i="13"/>
  <c r="P68" i="13" s="1"/>
  <c r="K69" i="13"/>
  <c r="N69" i="13" s="1"/>
  <c r="L69" i="13"/>
  <c r="O69" i="13" s="1"/>
  <c r="M69" i="13"/>
  <c r="P69" i="13" s="1"/>
  <c r="K70" i="13"/>
  <c r="N70" i="13" s="1"/>
  <c r="L70" i="13"/>
  <c r="O70" i="13" s="1"/>
  <c r="M70" i="13"/>
  <c r="P70" i="13" s="1"/>
  <c r="K71" i="13"/>
  <c r="N71" i="13" s="1"/>
  <c r="L71" i="13"/>
  <c r="O71" i="13" s="1"/>
  <c r="M71" i="13"/>
  <c r="P71" i="13" s="1"/>
  <c r="K72" i="13"/>
  <c r="N72" i="13" s="1"/>
  <c r="L72" i="13"/>
  <c r="O72" i="13" s="1"/>
  <c r="M72" i="13"/>
  <c r="P72" i="13" s="1"/>
  <c r="K73" i="13"/>
  <c r="N73" i="13" s="1"/>
  <c r="L73" i="13"/>
  <c r="O73" i="13" s="1"/>
  <c r="M73" i="13"/>
  <c r="P73" i="13" s="1"/>
  <c r="K74" i="13"/>
  <c r="N74" i="13" s="1"/>
  <c r="L74" i="13"/>
  <c r="O74" i="13" s="1"/>
  <c r="M74" i="13"/>
  <c r="P74" i="13" s="1"/>
  <c r="K75" i="13"/>
  <c r="N75" i="13" s="1"/>
  <c r="L75" i="13"/>
  <c r="O75" i="13" s="1"/>
  <c r="M75" i="13"/>
  <c r="P75" i="13" s="1"/>
  <c r="K76" i="13"/>
  <c r="N76" i="13" s="1"/>
  <c r="L76" i="13"/>
  <c r="O76" i="13" s="1"/>
  <c r="M76" i="13"/>
  <c r="P76" i="13" s="1"/>
  <c r="K77" i="13"/>
  <c r="N77" i="13" s="1"/>
  <c r="L77" i="13"/>
  <c r="O77" i="13" s="1"/>
  <c r="M77" i="13"/>
  <c r="P77" i="13" s="1"/>
  <c r="K78" i="13"/>
  <c r="N78" i="13" s="1"/>
  <c r="L78" i="13"/>
  <c r="O78" i="13" s="1"/>
  <c r="M78" i="13"/>
  <c r="P78" i="13" s="1"/>
  <c r="K79" i="13"/>
  <c r="N79" i="13" s="1"/>
  <c r="L79" i="13"/>
  <c r="O79" i="13" s="1"/>
  <c r="M79" i="13"/>
  <c r="P79" i="13" s="1"/>
  <c r="K80" i="13"/>
  <c r="N80" i="13" s="1"/>
  <c r="L80" i="13"/>
  <c r="O80" i="13" s="1"/>
  <c r="M80" i="13"/>
  <c r="P80" i="13" s="1"/>
  <c r="K81" i="13"/>
  <c r="N81" i="13" s="1"/>
  <c r="L81" i="13"/>
  <c r="O81" i="13" s="1"/>
  <c r="M81" i="13"/>
  <c r="P81" i="13" s="1"/>
  <c r="K82" i="13"/>
  <c r="N82" i="13" s="1"/>
  <c r="L82" i="13"/>
  <c r="O82" i="13" s="1"/>
  <c r="M82" i="13"/>
  <c r="P82" i="13" s="1"/>
  <c r="K83" i="13"/>
  <c r="N83" i="13" s="1"/>
  <c r="L83" i="13"/>
  <c r="O83" i="13" s="1"/>
  <c r="M83" i="13"/>
  <c r="P83" i="13" s="1"/>
  <c r="K84" i="13"/>
  <c r="N84" i="13" s="1"/>
  <c r="L84" i="13"/>
  <c r="O84" i="13" s="1"/>
  <c r="M84" i="13"/>
  <c r="P84" i="13" s="1"/>
  <c r="K85" i="13"/>
  <c r="N85" i="13" s="1"/>
  <c r="L85" i="13"/>
  <c r="O85" i="13" s="1"/>
  <c r="M85" i="13"/>
  <c r="P85" i="13" s="1"/>
  <c r="K86" i="13"/>
  <c r="N86" i="13" s="1"/>
  <c r="L86" i="13"/>
  <c r="O86" i="13" s="1"/>
  <c r="M86" i="13"/>
  <c r="P86" i="13" s="1"/>
  <c r="K87" i="13"/>
  <c r="N87" i="13" s="1"/>
  <c r="L87" i="13"/>
  <c r="O87" i="13" s="1"/>
  <c r="M87" i="13"/>
  <c r="P87" i="13" s="1"/>
  <c r="K88" i="13"/>
  <c r="N88" i="13" s="1"/>
  <c r="L88" i="13"/>
  <c r="O88" i="13" s="1"/>
  <c r="M88" i="13"/>
  <c r="P88" i="13" s="1"/>
  <c r="L18" i="13"/>
  <c r="M18" i="13"/>
  <c r="K18" i="13"/>
  <c r="H90" i="13"/>
  <c r="D12" i="13"/>
  <c r="B20" i="13"/>
  <c r="C20" i="13"/>
  <c r="D20" i="13"/>
  <c r="G20" i="13"/>
  <c r="E20" i="13"/>
  <c r="B21" i="13"/>
  <c r="C21" i="13"/>
  <c r="D21" i="13"/>
  <c r="G21" i="13"/>
  <c r="E21" i="13"/>
  <c r="B22" i="13"/>
  <c r="C22" i="13"/>
  <c r="D22" i="13"/>
  <c r="G22" i="13"/>
  <c r="E22" i="13"/>
  <c r="B23" i="13"/>
  <c r="C23" i="13"/>
  <c r="D23" i="13"/>
  <c r="G23" i="13"/>
  <c r="E23" i="13"/>
  <c r="B24" i="13"/>
  <c r="C24" i="13"/>
  <c r="D24" i="13"/>
  <c r="G24" i="13"/>
  <c r="E24" i="13"/>
  <c r="B25" i="13"/>
  <c r="C25" i="13"/>
  <c r="D25" i="13"/>
  <c r="G25" i="13"/>
  <c r="E25" i="13"/>
  <c r="B26" i="13"/>
  <c r="C26" i="13"/>
  <c r="D26" i="13"/>
  <c r="G26" i="13"/>
  <c r="E26" i="13"/>
  <c r="B27" i="13"/>
  <c r="C27" i="13"/>
  <c r="D27" i="13"/>
  <c r="G27" i="13"/>
  <c r="E27" i="13"/>
  <c r="B28" i="13"/>
  <c r="C28" i="13"/>
  <c r="D28" i="13"/>
  <c r="G28" i="13"/>
  <c r="E28" i="13"/>
  <c r="B29" i="13"/>
  <c r="C29" i="13"/>
  <c r="D29" i="13"/>
  <c r="G29" i="13"/>
  <c r="E29" i="13"/>
  <c r="B30" i="13"/>
  <c r="C30" i="13"/>
  <c r="D30" i="13"/>
  <c r="G30" i="13"/>
  <c r="E30" i="13"/>
  <c r="B31" i="13"/>
  <c r="C31" i="13"/>
  <c r="D31" i="13"/>
  <c r="G31" i="13"/>
  <c r="E31" i="13"/>
  <c r="B32" i="13"/>
  <c r="C32" i="13"/>
  <c r="D32" i="13"/>
  <c r="G32" i="13"/>
  <c r="E32" i="13"/>
  <c r="B33" i="13"/>
  <c r="C33" i="13"/>
  <c r="D33" i="13"/>
  <c r="G33" i="13"/>
  <c r="E33" i="13"/>
  <c r="B34" i="13"/>
  <c r="C34" i="13"/>
  <c r="D34" i="13"/>
  <c r="G34" i="13"/>
  <c r="E34" i="13"/>
  <c r="B35" i="13"/>
  <c r="C35" i="13"/>
  <c r="D35" i="13"/>
  <c r="G35" i="13"/>
  <c r="E35" i="13"/>
  <c r="B36" i="13"/>
  <c r="C36" i="13"/>
  <c r="D36" i="13"/>
  <c r="G36" i="13"/>
  <c r="E36" i="13"/>
  <c r="B37" i="13"/>
  <c r="C37" i="13"/>
  <c r="D37" i="13"/>
  <c r="G37" i="13"/>
  <c r="E37" i="13"/>
  <c r="B38" i="13"/>
  <c r="C38" i="13"/>
  <c r="D38" i="13"/>
  <c r="G38" i="13"/>
  <c r="E38" i="13"/>
  <c r="B39" i="13"/>
  <c r="C39" i="13"/>
  <c r="D39" i="13"/>
  <c r="G39" i="13"/>
  <c r="E39" i="13"/>
  <c r="B40" i="13"/>
  <c r="C40" i="13"/>
  <c r="D40" i="13"/>
  <c r="G40" i="13"/>
  <c r="E40" i="13"/>
  <c r="B41" i="13"/>
  <c r="C41" i="13"/>
  <c r="D41" i="13"/>
  <c r="G41" i="13"/>
  <c r="E41" i="13"/>
  <c r="B42" i="13"/>
  <c r="C42" i="13"/>
  <c r="D42" i="13"/>
  <c r="G42" i="13"/>
  <c r="E42" i="13"/>
  <c r="B43" i="13"/>
  <c r="C43" i="13"/>
  <c r="D43" i="13"/>
  <c r="G43" i="13"/>
  <c r="E43" i="13"/>
  <c r="B44" i="13"/>
  <c r="C44" i="13"/>
  <c r="D44" i="13"/>
  <c r="G44" i="13"/>
  <c r="E44" i="13"/>
  <c r="B45" i="13"/>
  <c r="C45" i="13"/>
  <c r="D45" i="13"/>
  <c r="G45" i="13"/>
  <c r="E45" i="13"/>
  <c r="B46" i="13"/>
  <c r="C46" i="13"/>
  <c r="D46" i="13"/>
  <c r="G46" i="13"/>
  <c r="E46" i="13"/>
  <c r="B47" i="13"/>
  <c r="C47" i="13"/>
  <c r="D47" i="13"/>
  <c r="G47" i="13"/>
  <c r="E47" i="13"/>
  <c r="B48" i="13"/>
  <c r="C48" i="13"/>
  <c r="D48" i="13"/>
  <c r="G48" i="13"/>
  <c r="E48" i="13"/>
  <c r="B49" i="13"/>
  <c r="C49" i="13"/>
  <c r="D49" i="13"/>
  <c r="G49" i="13"/>
  <c r="E49" i="13"/>
  <c r="B50" i="13"/>
  <c r="C50" i="13"/>
  <c r="D50" i="13"/>
  <c r="G50" i="13"/>
  <c r="E50" i="13"/>
  <c r="B51" i="13"/>
  <c r="C51" i="13"/>
  <c r="D51" i="13"/>
  <c r="G51" i="13"/>
  <c r="E51" i="13"/>
  <c r="B52" i="13"/>
  <c r="C52" i="13"/>
  <c r="D52" i="13"/>
  <c r="G52" i="13"/>
  <c r="E52" i="13"/>
  <c r="B53" i="13"/>
  <c r="C53" i="13"/>
  <c r="D53" i="13"/>
  <c r="G53" i="13"/>
  <c r="E53" i="13"/>
  <c r="B54" i="13"/>
  <c r="C54" i="13"/>
  <c r="D54" i="13"/>
  <c r="G54" i="13"/>
  <c r="E54" i="13"/>
  <c r="B55" i="13"/>
  <c r="C55" i="13"/>
  <c r="D55" i="13"/>
  <c r="G55" i="13"/>
  <c r="E55" i="13"/>
  <c r="B56" i="13"/>
  <c r="C56" i="13"/>
  <c r="D56" i="13"/>
  <c r="G56" i="13"/>
  <c r="E56" i="13"/>
  <c r="B57" i="13"/>
  <c r="C57" i="13"/>
  <c r="D57" i="13"/>
  <c r="G57" i="13"/>
  <c r="E57" i="13"/>
  <c r="B58" i="13"/>
  <c r="C58" i="13"/>
  <c r="D58" i="13"/>
  <c r="G58" i="13"/>
  <c r="E58" i="13"/>
  <c r="B59" i="13"/>
  <c r="C59" i="13"/>
  <c r="D59" i="13"/>
  <c r="G59" i="13"/>
  <c r="E59" i="13"/>
  <c r="B60" i="13"/>
  <c r="C60" i="13"/>
  <c r="D60" i="13"/>
  <c r="G60" i="13"/>
  <c r="E60" i="13"/>
  <c r="B61" i="13"/>
  <c r="C61" i="13"/>
  <c r="D61" i="13"/>
  <c r="G61" i="13"/>
  <c r="E61" i="13"/>
  <c r="B62" i="13"/>
  <c r="C62" i="13"/>
  <c r="D62" i="13"/>
  <c r="G62" i="13"/>
  <c r="E62" i="13"/>
  <c r="B63" i="13"/>
  <c r="C63" i="13"/>
  <c r="D63" i="13"/>
  <c r="G63" i="13"/>
  <c r="E63" i="13"/>
  <c r="B64" i="13"/>
  <c r="C64" i="13"/>
  <c r="D64" i="13"/>
  <c r="G64" i="13"/>
  <c r="E64" i="13"/>
  <c r="B65" i="13"/>
  <c r="C65" i="13"/>
  <c r="D65" i="13"/>
  <c r="G65" i="13"/>
  <c r="E65" i="13"/>
  <c r="B66" i="13"/>
  <c r="C66" i="13"/>
  <c r="D66" i="13"/>
  <c r="G66" i="13"/>
  <c r="E66" i="13"/>
  <c r="B67" i="13"/>
  <c r="C67" i="13"/>
  <c r="D67" i="13"/>
  <c r="G67" i="13"/>
  <c r="E67" i="13"/>
  <c r="B68" i="13"/>
  <c r="C68" i="13"/>
  <c r="D68" i="13"/>
  <c r="G68" i="13"/>
  <c r="E68" i="13"/>
  <c r="B69" i="13"/>
  <c r="C69" i="13"/>
  <c r="D69" i="13"/>
  <c r="G69" i="13"/>
  <c r="E69" i="13"/>
  <c r="B70" i="13"/>
  <c r="C70" i="13"/>
  <c r="D70" i="13"/>
  <c r="G70" i="13"/>
  <c r="E70" i="13"/>
  <c r="B71" i="13"/>
  <c r="C71" i="13"/>
  <c r="G71" i="13"/>
  <c r="E71" i="13"/>
  <c r="B72" i="13"/>
  <c r="C72" i="13"/>
  <c r="G72" i="13"/>
  <c r="E72" i="13"/>
  <c r="B73" i="13"/>
  <c r="C73" i="13"/>
  <c r="G73" i="13"/>
  <c r="E73" i="13"/>
  <c r="B74" i="13"/>
  <c r="C74" i="13"/>
  <c r="D74" i="13"/>
  <c r="G74" i="13"/>
  <c r="E74" i="13"/>
  <c r="B75" i="13"/>
  <c r="C75" i="13"/>
  <c r="D75" i="13"/>
  <c r="G75" i="13"/>
  <c r="E75" i="13"/>
  <c r="B76" i="13"/>
  <c r="C76" i="13"/>
  <c r="D76" i="13"/>
  <c r="G76" i="13"/>
  <c r="E76" i="13"/>
  <c r="B77" i="13"/>
  <c r="C77" i="13"/>
  <c r="D77" i="13"/>
  <c r="G77" i="13"/>
  <c r="E77" i="13"/>
  <c r="B78" i="13"/>
  <c r="C78" i="13"/>
  <c r="D78" i="13"/>
  <c r="G78" i="13"/>
  <c r="E78" i="13"/>
  <c r="B79" i="13"/>
  <c r="C79" i="13"/>
  <c r="D79" i="13"/>
  <c r="G79" i="13"/>
  <c r="E79" i="13"/>
  <c r="B80" i="13"/>
  <c r="C80" i="13"/>
  <c r="D80" i="13"/>
  <c r="G80" i="13"/>
  <c r="E80" i="13"/>
  <c r="B81" i="13"/>
  <c r="C81" i="13"/>
  <c r="D81" i="13"/>
  <c r="G81" i="13"/>
  <c r="E81" i="13"/>
  <c r="B82" i="13"/>
  <c r="C82" i="13"/>
  <c r="D82" i="13"/>
  <c r="G82" i="13"/>
  <c r="E82" i="13"/>
  <c r="B83" i="13"/>
  <c r="C83" i="13"/>
  <c r="G83" i="13"/>
  <c r="E83" i="13"/>
  <c r="B84" i="13"/>
  <c r="C84" i="13"/>
  <c r="G84" i="13"/>
  <c r="E84" i="13"/>
  <c r="B85" i="13"/>
  <c r="C85" i="13"/>
  <c r="G85" i="13"/>
  <c r="E85" i="13"/>
  <c r="B86" i="13"/>
  <c r="C86" i="13"/>
  <c r="D86" i="13"/>
  <c r="G86" i="13"/>
  <c r="E86" i="13"/>
  <c r="B87" i="13"/>
  <c r="C87" i="13"/>
  <c r="D87" i="13"/>
  <c r="G87" i="13"/>
  <c r="E87" i="13"/>
  <c r="B88" i="13"/>
  <c r="C88" i="13"/>
  <c r="G88" i="13"/>
  <c r="E88" i="13"/>
  <c r="E19" i="13"/>
  <c r="G19" i="13"/>
  <c r="D19" i="13"/>
  <c r="D13" i="13" l="1"/>
  <c r="J89" i="13"/>
  <c r="O89" i="13"/>
  <c r="E58" i="16" s="1"/>
  <c r="N89" i="13"/>
  <c r="E57" i="16" s="1"/>
  <c r="P89" i="13"/>
  <c r="E59" i="16" s="1"/>
  <c r="H93" i="13" a="1"/>
  <c r="H93" i="13" s="1"/>
  <c r="D13" i="16" s="1"/>
  <c r="E28" i="10" s="1"/>
  <c r="F62" i="16" l="1"/>
  <c r="H91" i="13"/>
  <c r="C19" i="13" l="1"/>
  <c r="Q82" i="25"/>
  <c r="P82" i="25"/>
  <c r="Q81" i="25"/>
  <c r="P81" i="25"/>
  <c r="Q75" i="25"/>
  <c r="P75" i="25"/>
  <c r="Q73" i="25"/>
  <c r="P73" i="25"/>
  <c r="Q71" i="25"/>
  <c r="P71" i="25"/>
  <c r="Q70" i="25"/>
  <c r="P70" i="25"/>
  <c r="Q69" i="25"/>
  <c r="P69" i="25"/>
  <c r="Q63" i="25"/>
  <c r="P63" i="25"/>
  <c r="Q59" i="25"/>
  <c r="P59" i="25"/>
  <c r="O59" i="25" s="1"/>
  <c r="F59" i="25" s="1"/>
  <c r="F65" i="13" s="1"/>
  <c r="Q55" i="25"/>
  <c r="P55" i="25"/>
  <c r="Q54" i="25"/>
  <c r="P54" i="25"/>
  <c r="Q53" i="25"/>
  <c r="P53" i="25"/>
  <c r="Q52" i="25"/>
  <c r="P52" i="25"/>
  <c r="Q51" i="25"/>
  <c r="P51" i="25"/>
  <c r="Q50" i="25"/>
  <c r="P50" i="25"/>
  <c r="O50" i="25" s="1"/>
  <c r="F50" i="25" s="1"/>
  <c r="F56" i="13" s="1"/>
  <c r="Q49" i="25"/>
  <c r="P49" i="25"/>
  <c r="Q48" i="25"/>
  <c r="P48" i="25"/>
  <c r="Q45" i="25"/>
  <c r="P45" i="25"/>
  <c r="Q44" i="25"/>
  <c r="P44" i="25"/>
  <c r="Q43" i="25"/>
  <c r="P43" i="25"/>
  <c r="Q42" i="25"/>
  <c r="P42" i="25"/>
  <c r="Q41" i="25"/>
  <c r="P41" i="25"/>
  <c r="Q40" i="25"/>
  <c r="P40" i="25"/>
  <c r="Q39" i="25"/>
  <c r="P39" i="25"/>
  <c r="Q37" i="25"/>
  <c r="P37" i="25"/>
  <c r="Q38" i="25"/>
  <c r="P38" i="25"/>
  <c r="Q33" i="25"/>
  <c r="P33" i="25"/>
  <c r="Q34" i="25"/>
  <c r="P34" i="25"/>
  <c r="Q36" i="25"/>
  <c r="P36" i="25"/>
  <c r="Q28" i="25"/>
  <c r="P28" i="25"/>
  <c r="Q27" i="25"/>
  <c r="P27" i="25"/>
  <c r="Q21" i="25"/>
  <c r="P21" i="25"/>
  <c r="Q61" i="25"/>
  <c r="P61" i="25"/>
  <c r="Q57" i="25"/>
  <c r="P57" i="25"/>
  <c r="Q58" i="25"/>
  <c r="P58" i="25"/>
  <c r="Q56" i="25"/>
  <c r="P56" i="25"/>
  <c r="Q46" i="25"/>
  <c r="P46" i="25"/>
  <c r="Q25" i="25"/>
  <c r="P25" i="25"/>
  <c r="Q26" i="25"/>
  <c r="P26" i="25"/>
  <c r="Q24" i="25"/>
  <c r="P24" i="25"/>
  <c r="Q23" i="25"/>
  <c r="P23" i="25"/>
  <c r="Q22" i="25"/>
  <c r="P22" i="25"/>
  <c r="Q32" i="25"/>
  <c r="P32" i="25"/>
  <c r="Q30" i="25"/>
  <c r="P30" i="25"/>
  <c r="Q31" i="25"/>
  <c r="P31" i="25"/>
  <c r="Q35" i="25"/>
  <c r="P35" i="25"/>
  <c r="Q16" i="25"/>
  <c r="P16" i="25"/>
  <c r="Q15" i="25"/>
  <c r="P15" i="25"/>
  <c r="Q14" i="25"/>
  <c r="P14" i="25"/>
  <c r="D12" i="16"/>
  <c r="E12" i="16" s="1"/>
  <c r="Q47" i="25"/>
  <c r="P47" i="25"/>
  <c r="Q17" i="25"/>
  <c r="P17" i="25"/>
  <c r="D22" i="20"/>
  <c r="B19" i="13"/>
  <c r="D20" i="20"/>
  <c r="D21" i="20"/>
  <c r="D12" i="20"/>
  <c r="D13" i="20"/>
  <c r="D14" i="20"/>
  <c r="D11" i="20"/>
  <c r="D8" i="20"/>
  <c r="F28" i="10" l="1"/>
  <c r="O75" i="25"/>
  <c r="F75" i="25" s="1"/>
  <c r="F81" i="13" s="1"/>
  <c r="O69" i="25"/>
  <c r="F69" i="25" s="1"/>
  <c r="F75" i="13" s="1"/>
  <c r="O36" i="25"/>
  <c r="F36" i="25" s="1"/>
  <c r="F42" i="13" s="1"/>
  <c r="O42" i="25"/>
  <c r="F42" i="25" s="1"/>
  <c r="F48" i="13" s="1"/>
  <c r="O71" i="25"/>
  <c r="F71" i="25" s="1"/>
  <c r="F77" i="13" s="1"/>
  <c r="O82" i="25"/>
  <c r="F82" i="25" s="1"/>
  <c r="F88" i="13" s="1"/>
  <c r="O28" i="25"/>
  <c r="F28" i="25" s="1"/>
  <c r="F34" i="13" s="1"/>
  <c r="O41" i="25"/>
  <c r="F41" i="25" s="1"/>
  <c r="F47" i="13" s="1"/>
  <c r="O51" i="25"/>
  <c r="F51" i="25" s="1"/>
  <c r="F57" i="13" s="1"/>
  <c r="O63" i="25"/>
  <c r="F63" i="25" s="1"/>
  <c r="F69" i="13" s="1"/>
  <c r="O73" i="25"/>
  <c r="F73" i="25" s="1"/>
  <c r="F79" i="13" s="1"/>
  <c r="O55" i="25"/>
  <c r="F55" i="25" s="1"/>
  <c r="F61" i="13" s="1"/>
  <c r="O81" i="25"/>
  <c r="F81" i="25" s="1"/>
  <c r="F87" i="13" s="1"/>
  <c r="O70" i="25"/>
  <c r="F70" i="25" s="1"/>
  <c r="F76" i="13" s="1"/>
  <c r="O53" i="25"/>
  <c r="F53" i="25" s="1"/>
  <c r="F59" i="13" s="1"/>
  <c r="O44" i="25"/>
  <c r="F44" i="25" s="1"/>
  <c r="F50" i="13" s="1"/>
  <c r="O54" i="25"/>
  <c r="F54" i="25" s="1"/>
  <c r="F60" i="13" s="1"/>
  <c r="O48" i="25"/>
  <c r="F48" i="25" s="1"/>
  <c r="F54" i="13" s="1"/>
  <c r="O52" i="25"/>
  <c r="F52" i="25" s="1"/>
  <c r="F58" i="13" s="1"/>
  <c r="O38" i="25"/>
  <c r="F38" i="25" s="1"/>
  <c r="F44" i="13" s="1"/>
  <c r="O45" i="25"/>
  <c r="F45" i="25" s="1"/>
  <c r="F51" i="13" s="1"/>
  <c r="O37" i="25"/>
  <c r="F37" i="25" s="1"/>
  <c r="F43" i="13" s="1"/>
  <c r="O49" i="25"/>
  <c r="F49" i="25" s="1"/>
  <c r="F55" i="13" s="1"/>
  <c r="O43" i="25"/>
  <c r="F43" i="25" s="1"/>
  <c r="F49" i="13" s="1"/>
  <c r="O39" i="25"/>
  <c r="F39" i="25" s="1"/>
  <c r="F45" i="13" s="1"/>
  <c r="O40" i="25"/>
  <c r="F40" i="25" s="1"/>
  <c r="F46" i="13" s="1"/>
  <c r="O33" i="25"/>
  <c r="F33" i="25" s="1"/>
  <c r="F39" i="13" s="1"/>
  <c r="O34" i="25"/>
  <c r="F34" i="25" s="1"/>
  <c r="F40" i="13" s="1"/>
  <c r="O21" i="25"/>
  <c r="F21" i="25" s="1"/>
  <c r="F27" i="13" s="1"/>
  <c r="O27" i="25"/>
  <c r="F27" i="25" s="1"/>
  <c r="F33" i="13" s="1"/>
  <c r="O61" i="25"/>
  <c r="F61" i="25" s="1"/>
  <c r="F67" i="13" s="1"/>
  <c r="O58" i="25"/>
  <c r="F58" i="25" s="1"/>
  <c r="F64" i="13" s="1"/>
  <c r="O57" i="25"/>
  <c r="F57" i="25" s="1"/>
  <c r="F63" i="13" s="1"/>
  <c r="O56" i="25"/>
  <c r="F56" i="25" s="1"/>
  <c r="F62" i="13" s="1"/>
  <c r="O46" i="25"/>
  <c r="F46" i="25" s="1"/>
  <c r="F52" i="13" s="1"/>
  <c r="O25" i="25"/>
  <c r="F25" i="25" s="1"/>
  <c r="F31" i="13" s="1"/>
  <c r="O26" i="25"/>
  <c r="F26" i="25" s="1"/>
  <c r="F32" i="13" s="1"/>
  <c r="O30" i="25"/>
  <c r="F30" i="25" s="1"/>
  <c r="F36" i="13" s="1"/>
  <c r="O23" i="25"/>
  <c r="F23" i="25" s="1"/>
  <c r="F29" i="13" s="1"/>
  <c r="O22" i="25"/>
  <c r="F22" i="25" s="1"/>
  <c r="F28" i="13" s="1"/>
  <c r="O24" i="25"/>
  <c r="F24" i="25" s="1"/>
  <c r="F30" i="13" s="1"/>
  <c r="O32" i="25"/>
  <c r="F32" i="25" s="1"/>
  <c r="F38" i="13" s="1"/>
  <c r="O35" i="25"/>
  <c r="F35" i="25" s="1"/>
  <c r="F41" i="13" s="1"/>
  <c r="O15" i="25"/>
  <c r="F15" i="25" s="1"/>
  <c r="F21" i="13" s="1"/>
  <c r="O31" i="25"/>
  <c r="F31" i="25" s="1"/>
  <c r="F37" i="13" s="1"/>
  <c r="O16" i="25"/>
  <c r="F16" i="25" s="1"/>
  <c r="F22" i="13" s="1"/>
  <c r="O14" i="25"/>
  <c r="F14" i="25" s="1"/>
  <c r="F20" i="13" s="1"/>
  <c r="O47" i="25"/>
  <c r="F47" i="25" s="1"/>
  <c r="F53" i="13" s="1"/>
  <c r="O17" i="25"/>
  <c r="F17" i="25" s="1"/>
  <c r="F23" i="13" s="1"/>
  <c r="D23" i="10"/>
  <c r="E23" i="10"/>
  <c r="F23" i="10"/>
  <c r="B24" i="10"/>
  <c r="B25" i="10"/>
  <c r="B26" i="10"/>
  <c r="B27" i="10"/>
  <c r="D27" i="10"/>
  <c r="B10" i="16"/>
  <c r="C23" i="10" s="1"/>
  <c r="C7" i="16"/>
  <c r="C27" i="10" s="1"/>
  <c r="A11" i="16"/>
  <c r="Q29" i="25"/>
  <c r="P29" i="25"/>
  <c r="Q80" i="25"/>
  <c r="P80" i="25"/>
  <c r="Q79" i="25"/>
  <c r="P79" i="25"/>
  <c r="Q78" i="25"/>
  <c r="P78" i="25"/>
  <c r="Q77" i="25"/>
  <c r="P77" i="25"/>
  <c r="Q76" i="25"/>
  <c r="P76" i="25"/>
  <c r="Q67" i="25"/>
  <c r="P67" i="25"/>
  <c r="Q74" i="25"/>
  <c r="P74" i="25"/>
  <c r="Q72" i="25"/>
  <c r="P72" i="25"/>
  <c r="Q68" i="25"/>
  <c r="P68" i="25"/>
  <c r="Q66" i="25"/>
  <c r="P66" i="25"/>
  <c r="Q65" i="25"/>
  <c r="P65" i="25"/>
  <c r="Q64" i="25"/>
  <c r="P64" i="25"/>
  <c r="Q62" i="25"/>
  <c r="P62" i="25"/>
  <c r="Q60" i="25"/>
  <c r="P60" i="25"/>
  <c r="Q20" i="25"/>
  <c r="P20" i="25"/>
  <c r="Q19" i="25"/>
  <c r="P19" i="25"/>
  <c r="Q18" i="25"/>
  <c r="P18" i="25"/>
  <c r="Q13" i="25"/>
  <c r="P13" i="25"/>
  <c r="O60" i="25" l="1"/>
  <c r="F60" i="25" s="1"/>
  <c r="F66" i="13" s="1"/>
  <c r="O18" i="25"/>
  <c r="F18" i="25" s="1"/>
  <c r="F24" i="13" s="1"/>
  <c r="O19" i="25"/>
  <c r="F19" i="25" s="1"/>
  <c r="F25" i="13" s="1"/>
  <c r="O79" i="25"/>
  <c r="F79" i="25" s="1"/>
  <c r="F85" i="13" s="1"/>
  <c r="O72" i="25"/>
  <c r="F72" i="25" s="1"/>
  <c r="F78" i="13" s="1"/>
  <c r="O76" i="25"/>
  <c r="F76" i="25" s="1"/>
  <c r="F82" i="13" s="1"/>
  <c r="O13" i="25"/>
  <c r="F13" i="25" s="1"/>
  <c r="F19" i="13" s="1"/>
  <c r="O74" i="25"/>
  <c r="F74" i="25" s="1"/>
  <c r="F80" i="13" s="1"/>
  <c r="O62" i="25"/>
  <c r="F62" i="25" s="1"/>
  <c r="F68" i="13" s="1"/>
  <c r="O65" i="25"/>
  <c r="F65" i="25" s="1"/>
  <c r="F71" i="13" s="1"/>
  <c r="O80" i="25"/>
  <c r="F80" i="25" s="1"/>
  <c r="F86" i="13" s="1"/>
  <c r="O29" i="25"/>
  <c r="F29" i="25" s="1"/>
  <c r="F35" i="13" s="1"/>
  <c r="O66" i="25"/>
  <c r="F66" i="25" s="1"/>
  <c r="F72" i="13" s="1"/>
  <c r="O68" i="25"/>
  <c r="F68" i="25" s="1"/>
  <c r="F74" i="13" s="1"/>
  <c r="O78" i="25"/>
  <c r="F78" i="25" s="1"/>
  <c r="F84" i="13" s="1"/>
  <c r="O20" i="25"/>
  <c r="F20" i="25" s="1"/>
  <c r="F26" i="13" s="1"/>
  <c r="O67" i="25"/>
  <c r="F67" i="25" s="1"/>
  <c r="F73" i="13" s="1"/>
  <c r="O64" i="25"/>
  <c r="F64" i="25" s="1"/>
  <c r="F70" i="13" s="1"/>
  <c r="O77" i="25"/>
  <c r="F77" i="25" s="1"/>
  <c r="F83" i="13" s="1"/>
  <c r="E60" i="16"/>
  <c r="C26" i="10"/>
  <c r="C25" i="10"/>
  <c r="C24" i="10"/>
  <c r="D5" i="20"/>
  <c r="D4" i="20"/>
  <c r="D6" i="20"/>
  <c r="D16" i="20"/>
  <c r="D15" i="20"/>
  <c r="D7" i="20"/>
  <c r="D9" i="20"/>
  <c r="D10" i="20"/>
  <c r="D3" i="20"/>
  <c r="B22" i="20" s="1"/>
  <c r="F59" i="16" l="1"/>
  <c r="F57" i="16"/>
  <c r="F58" i="16"/>
  <c r="H92" i="13" a="1"/>
  <c r="H92" i="13" s="1"/>
  <c r="C31" i="10" s="1"/>
  <c r="D28" i="10" s="1"/>
  <c r="B19" i="20"/>
  <c r="B21" i="20"/>
  <c r="B20" i="20"/>
  <c r="B5" i="20"/>
  <c r="B18" i="20"/>
  <c r="B12" i="20"/>
  <c r="B11" i="20"/>
  <c r="B8" i="20"/>
  <c r="B3" i="20"/>
  <c r="B7" i="20"/>
  <c r="B6" i="20"/>
  <c r="B4" i="20"/>
  <c r="B13" i="20"/>
  <c r="B10" i="20"/>
  <c r="B15" i="20"/>
  <c r="B9" i="20"/>
  <c r="B14" i="20"/>
  <c r="B16" i="20"/>
  <c r="B17" i="20"/>
  <c r="D11" i="16" l="1"/>
  <c r="A8" i="16"/>
  <c r="A9" i="16"/>
  <c r="A10" i="16"/>
  <c r="A12" i="16"/>
  <c r="A13" i="16"/>
  <c r="A15" i="16"/>
  <c r="A7" i="16"/>
  <c r="E11" i="16" l="1"/>
  <c r="D72" i="10" l="1" a="1"/>
  <c r="D72" i="10" s="1"/>
  <c r="E13" i="16" l="1"/>
  <c r="D19" i="20"/>
  <c r="D10" i="16"/>
  <c r="E10" i="16" s="1"/>
  <c r="D17" i="20"/>
  <c r="C28" i="10" l="1"/>
  <c r="D18" i="20"/>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<sst xmlns="http://schemas.openxmlformats.org/spreadsheetml/2006/main" count="1152" uniqueCount="463">
  <si>
    <t>Catégorie de produits</t>
  </si>
  <si>
    <t>Programme immobilier</t>
  </si>
  <si>
    <t>Soutien aux filières locales</t>
  </si>
  <si>
    <t>Une part minimale du coût travaux dédiée à la fourniture de produits hors site et à leur transport puis montage sur chantier, rapporté au coût travaux hors VRD, EV, INFRA, ALEAS</t>
  </si>
  <si>
    <t>Usage du bâtiment</t>
  </si>
  <si>
    <t xml:space="preserve">Seuil RE2020 atteint pour le IC_construction </t>
  </si>
  <si>
    <t>IC_construction - seuil RE2025</t>
  </si>
  <si>
    <t>IC_construction - seuil RE2028</t>
  </si>
  <si>
    <t>IC_construction - seuil RE2031</t>
  </si>
  <si>
    <t>COMMENTAIRES</t>
  </si>
  <si>
    <t>DONNEE D'ENTREE</t>
  </si>
  <si>
    <t>IC_construction - seuil RE2022</t>
  </si>
  <si>
    <t>Taux de hors site atteint [%]</t>
  </si>
  <si>
    <t>Distance moyenne entre le site de chantier et le(s) site(s) industriel(s) [km]</t>
  </si>
  <si>
    <t>NIVEAU ATTEINT PAR OBJECTIF</t>
  </si>
  <si>
    <t>autres</t>
  </si>
  <si>
    <t>autre solution sur proposition de l'opérateur</t>
  </si>
  <si>
    <t>* Part du coût travaux dédiée au hors site selon usage du bâtiment</t>
  </si>
  <si>
    <t>* PART DU COUT TRAVAUX DEDIEE A LA CONSTRUCTION HORS SITE SELON USAGE DU BATIMENT</t>
  </si>
  <si>
    <t>Critères</t>
  </si>
  <si>
    <t>Indicateurs</t>
  </si>
  <si>
    <t>Réponses</t>
  </si>
  <si>
    <t>Unité</t>
  </si>
  <si>
    <t>Dénomination de l'opération</t>
  </si>
  <si>
    <t>Code postal Commune</t>
  </si>
  <si>
    <t>Type  programme</t>
  </si>
  <si>
    <t>Modes constructifs</t>
  </si>
  <si>
    <t>Type de façade</t>
  </si>
  <si>
    <t>Surface de plancher</t>
  </si>
  <si>
    <t>mode constructif</t>
  </si>
  <si>
    <t>type de façade</t>
  </si>
  <si>
    <t>non connu</t>
  </si>
  <si>
    <t>structure voile refend béton</t>
  </si>
  <si>
    <t>voile béton ITI</t>
  </si>
  <si>
    <t>voile béton ITE</t>
  </si>
  <si>
    <t>mur rideau métallique</t>
  </si>
  <si>
    <t>structure poteaux poutres bois</t>
  </si>
  <si>
    <t>FOB</t>
  </si>
  <si>
    <t>structure CLT</t>
  </si>
  <si>
    <t>MOB</t>
  </si>
  <si>
    <t>autre</t>
  </si>
  <si>
    <t>CLT</t>
  </si>
  <si>
    <t xml:space="preserve">Performance
vis-à-vis de la RT2012 / RE2020
</t>
  </si>
  <si>
    <t>RT2012</t>
  </si>
  <si>
    <t>RT2012 - 10%</t>
  </si>
  <si>
    <t>RT2012 - 20%</t>
  </si>
  <si>
    <t>RT2012 - 30%</t>
  </si>
  <si>
    <t>RT2012 - 40%</t>
  </si>
  <si>
    <t>E1/C1 (E+/C-)</t>
  </si>
  <si>
    <t>E2/C1 (E+/C-)</t>
  </si>
  <si>
    <t>E3/C1 (E+/C-)</t>
  </si>
  <si>
    <t>E2/C2 (E+/C-)</t>
  </si>
  <si>
    <t>E3/C2 (E+/C-)</t>
  </si>
  <si>
    <t>E4/C2 (E+/C-)</t>
  </si>
  <si>
    <t>RE2020</t>
  </si>
  <si>
    <t>RE2020 - seuil 2028</t>
  </si>
  <si>
    <t>RE2020 - seuil 2031</t>
  </si>
  <si>
    <t>RT-existant (rénovation)</t>
  </si>
  <si>
    <t>structure poteaux dalles béton</t>
  </si>
  <si>
    <t>Autre information complémentaire</t>
  </si>
  <si>
    <t>A renseigner impérativement</t>
  </si>
  <si>
    <t>A renseigner impérativement - Liste déroulante</t>
  </si>
  <si>
    <t>Facultatif</t>
  </si>
  <si>
    <t>ossatures 1D</t>
  </si>
  <si>
    <t>composants</t>
  </si>
  <si>
    <t>panneaux 2D</t>
  </si>
  <si>
    <t>modulaires structurels 3D</t>
  </si>
  <si>
    <t>Impact carbone exemplaire</t>
  </si>
  <si>
    <t>escalier préfabriqué en usine</t>
  </si>
  <si>
    <t>Année de construction (OS travaux)</t>
  </si>
  <si>
    <t>Quantité matériaux biosourcés si connue</t>
  </si>
  <si>
    <t>-…
-…</t>
  </si>
  <si>
    <t>Description du projet</t>
  </si>
  <si>
    <t>NOTA BENE : Pas d'exigence sur le IC_énergie</t>
  </si>
  <si>
    <t>Pour évaluer le taux de construction hors site atteint pour votre projet, il vous faut compléter le feuillet 2). La saisie des montants se fait en € HT à partir de la décomposition de votre budget travaux (DPGF)</t>
  </si>
  <si>
    <t>A renseigner impérativement.
NOTA BENE : Les ALEAS correspondent aux dépenses suivantes : Démolition, Désamiantage / déplombage, Pollution, Cuvelage/cristallisation, Géotechniques (fondations spéciales et profondes etc)</t>
  </si>
  <si>
    <t>Les champs à renseigner sont concentrés sur les onglets 1) DESCRIPTIF DU PROJET et 2) TAUX DE CONSTRUCTION HORS SITE</t>
  </si>
  <si>
    <t>Performance RT/RE</t>
  </si>
  <si>
    <t>salle d'eau préfabriquée en usine</t>
  </si>
  <si>
    <t>cuisine assemblée intégrée à un mur en usine</t>
  </si>
  <si>
    <t>transformateur avec mur dit "poste en immeuble"</t>
  </si>
  <si>
    <t>A renseigner impérativement - date OS travaux</t>
  </si>
  <si>
    <t>Calculé au regard des données saisies plus bas dans le tableau 2</t>
  </si>
  <si>
    <t>modulaire 3D structurel</t>
  </si>
  <si>
    <t>structure poteaux poutres métal</t>
  </si>
  <si>
    <t>structure poteaux poutres mixte (bois, métal, béton)</t>
  </si>
  <si>
    <t>Pour évaluer la distance au site de production, il vous faut compléter le feuillet 2). La saisie des distances se fait pour les seuls postes pour lesquels elle est connue, en km. Si elle n'est pas connue, le niveau 1, 600km, est pris par défaut pour la ligne concernée</t>
  </si>
  <si>
    <t>L'onglet 3) RESULTATS synthétise les niveaux de performance atteints par le projet</t>
  </si>
  <si>
    <t xml:space="preserve">Maîtrise d'œuvre </t>
  </si>
  <si>
    <t xml:space="preserve">Label 1 (énergie, carbone, biosourcé ou biodiversité)
</t>
  </si>
  <si>
    <t xml:space="preserve">Label 2 (énergie, carbone, biosourcé ou biodiversité)
</t>
  </si>
  <si>
    <t xml:space="preserve">Certification / démarche environnementale
</t>
  </si>
  <si>
    <t>NF Habitat</t>
  </si>
  <si>
    <t>NF Habitat HQE Très Performant 6*</t>
  </si>
  <si>
    <t>NF Habitat HQE Excellent 7-9*</t>
  </si>
  <si>
    <t>NF Habitat HQE Exceptionnel 10-12*</t>
  </si>
  <si>
    <t>HQE Bâtiment Durable</t>
  </si>
  <si>
    <t>BREEAM</t>
  </si>
  <si>
    <t>Démarche Bdf</t>
  </si>
  <si>
    <t>Autre</t>
  </si>
  <si>
    <t>BBC Effinergie 2017</t>
  </si>
  <si>
    <t>BEPOS Effinergie 2017</t>
  </si>
  <si>
    <t>BEPOS+ Effinergie 2017</t>
  </si>
  <si>
    <t>Passivhaus</t>
  </si>
  <si>
    <t>Bat biosourcé niv 1 (18kg/m²)</t>
  </si>
  <si>
    <t>Bat biosourcé niv 2 (24kg/m²)</t>
  </si>
  <si>
    <t>Bat biosourcé niv 3 (36kg/m²)</t>
  </si>
  <si>
    <t>Biodivercity (biodiversité)</t>
  </si>
  <si>
    <t>Effinature (biodiversité)</t>
  </si>
  <si>
    <t>BBCA neuf (carbone)</t>
  </si>
  <si>
    <t>Effinergie RE2020</t>
  </si>
  <si>
    <t>BEPOS Effinergie RE2020</t>
  </si>
  <si>
    <t>Effinergie RE2021</t>
  </si>
  <si>
    <t>BEPOS Effinergie RE2021</t>
  </si>
  <si>
    <t>Vous pouvez indiquer également en commentaire en fin d'onglet 2) les éventuelles difficultés rencontrées et/ou vos éventuelles suggestions au sujet du présent outil</t>
  </si>
  <si>
    <t>Entree</t>
  </si>
  <si>
    <t>Sortie</t>
  </si>
  <si>
    <t>Coût de construction total en € HT (b)</t>
  </si>
  <si>
    <t xml:space="preserve">Coût du TERRASSEMENT, VRD, INFRA, ESPACES VERTS, ALEAS (c) </t>
  </si>
  <si>
    <t>Taux de construction hors site en % (a)/(b-c)</t>
  </si>
  <si>
    <t>Part du coût de construction dédié à la fourniture et pose de produits hors site en € HT (a)</t>
  </si>
  <si>
    <t>Granulométrie logements</t>
  </si>
  <si>
    <t>Mixte du T1 au T4</t>
  </si>
  <si>
    <t>Majoritairement T4 et T5</t>
  </si>
  <si>
    <t>Résidence / T1</t>
  </si>
  <si>
    <t>Stationnement</t>
  </si>
  <si>
    <t>Sans</t>
  </si>
  <si>
    <t>En aérien / extérieur</t>
  </si>
  <si>
    <t>En infrastructure</t>
  </si>
  <si>
    <t>En superstructure</t>
  </si>
  <si>
    <t>Matérialité en façades</t>
  </si>
  <si>
    <t>Oui</t>
  </si>
  <si>
    <t>Non</t>
  </si>
  <si>
    <t>Choix binaire</t>
  </si>
  <si>
    <t>HQE Bâtiment</t>
  </si>
  <si>
    <t>Projet en copromotion</t>
  </si>
  <si>
    <t>Maîtrise d'ouvrage - opérateur</t>
  </si>
  <si>
    <t>Bardage ventilé (bois, métal, pierre agrafée)</t>
  </si>
  <si>
    <t>Enduit</t>
  </si>
  <si>
    <t>Parement léger collé (briquette)</t>
  </si>
  <si>
    <t>Parement lourd rapporté</t>
  </si>
  <si>
    <t>Béton lasuré</t>
  </si>
  <si>
    <t>TABLES</t>
  </si>
  <si>
    <t>Nombre de logements (le cas échéant)</t>
  </si>
  <si>
    <t>HEBERGEMENT - logements collectifs</t>
  </si>
  <si>
    <t>Soutien aux filières locales (acteurs, matériaux)
Réparabilité / entretien / maintenance</t>
  </si>
  <si>
    <t>Engagement sur l'entretien et la maintenance des ouvrages?
Attention portée aux acteurs locaux et aux matériaux produits localement</t>
  </si>
  <si>
    <t>&lt;450 km</t>
  </si>
  <si>
    <t>&lt;600 km</t>
  </si>
  <si>
    <t>&lt;300 km</t>
  </si>
  <si>
    <t>Référentiel "V2" pour la construction hors site dans les projets immobiliers - 01/02/2025</t>
  </si>
  <si>
    <t>Hors site 2025</t>
  </si>
  <si>
    <t>Hors site 2028</t>
  </si>
  <si>
    <t>4 NIVEAUX  D'AMBITION</t>
  </si>
  <si>
    <t>Structure</t>
  </si>
  <si>
    <t>CET</t>
  </si>
  <si>
    <t>CEA</t>
  </si>
  <si>
    <t>STR</t>
  </si>
  <si>
    <t>MEX</t>
  </si>
  <si>
    <t>x</t>
  </si>
  <si>
    <t>Exceptionnel</t>
  </si>
  <si>
    <t>Menuiserie Ext</t>
  </si>
  <si>
    <t>Serrurerie</t>
  </si>
  <si>
    <t>Plâtrerie / Faux plaf</t>
  </si>
  <si>
    <t>Revêtement de sol</t>
  </si>
  <si>
    <t>Menuiserie int</t>
  </si>
  <si>
    <t>Peinture / Mural</t>
  </si>
  <si>
    <t>Chauffage</t>
  </si>
  <si>
    <t>Plomberie Sanitaire</t>
  </si>
  <si>
    <t>Ventilation</t>
  </si>
  <si>
    <t>Electricité CFO-Cfa-SSI</t>
  </si>
  <si>
    <t>Gros Œuvre/Charpente (Structure)</t>
  </si>
  <si>
    <t>o</t>
  </si>
  <si>
    <t>Revêtement Façade</t>
  </si>
  <si>
    <t>Cloison technique préfabriquée</t>
  </si>
  <si>
    <t>Gaine technique préfabriquée</t>
  </si>
  <si>
    <t>Kit hydraulique préfabriqué (y compris "pieuvre")</t>
  </si>
  <si>
    <t>Kit électrique préfabriqué (y compris "pieuvre")</t>
  </si>
  <si>
    <t>Typologie d'opération</t>
  </si>
  <si>
    <t>Typologie de projet</t>
  </si>
  <si>
    <t>Construction neuve</t>
  </si>
  <si>
    <t>Surélévation</t>
  </si>
  <si>
    <t>Réhabilitation lourde</t>
  </si>
  <si>
    <t>Rénovation énergétique (enveloppe du bâtiment)</t>
  </si>
  <si>
    <t>Total</t>
  </si>
  <si>
    <t>Degré d'intégration de composants multi corps d'état</t>
  </si>
  <si>
    <t>Taux de Hors site (%)</t>
  </si>
  <si>
    <t>Un indicateur IC_construction conforme au seuil 2025 ou 2028</t>
  </si>
  <si>
    <t>4 NIVEAUX D'AMBITION</t>
  </si>
  <si>
    <t>Projet</t>
  </si>
  <si>
    <t>&lt;250 km</t>
  </si>
  <si>
    <t>Structure / Clos &amp; couvert</t>
  </si>
  <si>
    <t>Structure / Clos et couvert</t>
  </si>
  <si>
    <t>Mode de dévolution</t>
  </si>
  <si>
    <t>Corps d'état séparés</t>
  </si>
  <si>
    <t>Entreprise Générale</t>
  </si>
  <si>
    <t>Conception Réalisation</t>
  </si>
  <si>
    <t>MGP</t>
  </si>
  <si>
    <t>Autre…</t>
  </si>
  <si>
    <t>Macro-lots</t>
  </si>
  <si>
    <t>Entreprise générale (le cas échéant)</t>
  </si>
  <si>
    <t>Entreprise Gros œuvre</t>
  </si>
  <si>
    <t xml:space="preserve">Mode de dévolution </t>
  </si>
  <si>
    <t>Entreprises</t>
  </si>
  <si>
    <t>Type de Structure</t>
  </si>
  <si>
    <t>Remplissage (parpaings ou briques)</t>
  </si>
  <si>
    <t>Entreprises / fournisseurs "Hors site" - 1</t>
  </si>
  <si>
    <t>Ajouter une ligne si nécessaire</t>
  </si>
  <si>
    <t>Entreprises / fournisseurs "Hors site" - 2</t>
  </si>
  <si>
    <t>Entreprises / fournisseurs "Hors site" - 3</t>
  </si>
  <si>
    <t>Entreprises / fournisseurs "Hors site" - 4</t>
  </si>
  <si>
    <t>Type de structure</t>
  </si>
  <si>
    <t>VERIFICATION DES NIVEAUX D'AMBITION ATTEINT POUR VOTRE PROJET</t>
  </si>
  <si>
    <t>RESULTATS</t>
  </si>
  <si>
    <t>Non soumis à la RE2020</t>
  </si>
  <si>
    <t>Dépenses engagées pour les produits hors site (€ HT)</t>
  </si>
  <si>
    <t>Montant total des dépenses dans des produits "Hors site" (€ HT)</t>
  </si>
  <si>
    <t xml:space="preserve">  Répartition des montants HS par macrolots</t>
  </si>
  <si>
    <t>Nombre d'étages du bâtiment</t>
  </si>
  <si>
    <t>Nb étages</t>
  </si>
  <si>
    <t>RDC</t>
  </si>
  <si>
    <t>R+1</t>
  </si>
  <si>
    <t>R+2</t>
  </si>
  <si>
    <t>R+3</t>
  </si>
  <si>
    <t>R+4</t>
  </si>
  <si>
    <t>R+5</t>
  </si>
  <si>
    <t>R+6</t>
  </si>
  <si>
    <t>R+7</t>
  </si>
  <si>
    <t>R+8</t>
  </si>
  <si>
    <t>R+9</t>
  </si>
  <si>
    <t>R+10</t>
  </si>
  <si>
    <t>R+11</t>
  </si>
  <si>
    <t>R+12</t>
  </si>
  <si>
    <t>Nombre d'étages</t>
  </si>
  <si>
    <t xml:space="preserve">Nombre de composants Hors site utilisés sur le projet : </t>
  </si>
  <si>
    <t>Hors site 2030</t>
  </si>
  <si>
    <t>RE2020 - seuil 2025</t>
  </si>
  <si>
    <t>plancher CLT</t>
  </si>
  <si>
    <t>Réglementation appliquable - Etages courants</t>
  </si>
  <si>
    <t>Réglementation appliquable - RDC</t>
  </si>
  <si>
    <t>Réglementation</t>
  </si>
  <si>
    <t>ERP</t>
  </si>
  <si>
    <t>Logement</t>
  </si>
  <si>
    <t>Code du travail</t>
  </si>
  <si>
    <t>Extension</t>
  </si>
  <si>
    <t>Colonne1</t>
  </si>
  <si>
    <t>Matériaux principal</t>
  </si>
  <si>
    <t>bois</t>
  </si>
  <si>
    <t>béton</t>
  </si>
  <si>
    <t>Acier</t>
  </si>
  <si>
    <t>mixte</t>
  </si>
  <si>
    <t>acier</t>
  </si>
  <si>
    <t>Famille</t>
  </si>
  <si>
    <t>Nb de CE intégré</t>
  </si>
  <si>
    <t>Modules</t>
  </si>
  <si>
    <t>Bois</t>
  </si>
  <si>
    <t>Béton</t>
  </si>
  <si>
    <t>Mixte bois / acier</t>
  </si>
  <si>
    <t>Mur/Façade</t>
  </si>
  <si>
    <t>Produits hors site (fabriqué en usine)</t>
  </si>
  <si>
    <t>Isolation</t>
  </si>
  <si>
    <t>Finition visible</t>
  </si>
  <si>
    <t>mur ou prémur en béton architectonique ou matricé préfabriqué en usine, finition visible</t>
  </si>
  <si>
    <t>mur ou façade CLT simple, structurel</t>
  </si>
  <si>
    <t>Plancher/Toiture</t>
  </si>
  <si>
    <t>CET intégré</t>
  </si>
  <si>
    <t>plancher solivé structurel simple (solives + panneau)</t>
  </si>
  <si>
    <t>plancher CLT (ou dérivés) structurel simple (panneau CLT nu)</t>
  </si>
  <si>
    <t>Mixte bois béton</t>
  </si>
  <si>
    <t>plancher solivé mixte bois béton simple</t>
  </si>
  <si>
    <t>autres (béton de bois, matériaux bio ou géosourcés…)</t>
  </si>
  <si>
    <t>Charpente</t>
  </si>
  <si>
    <t>Cuisine</t>
  </si>
  <si>
    <t>Balcon</t>
  </si>
  <si>
    <t>Escalier</t>
  </si>
  <si>
    <t>Cloison</t>
  </si>
  <si>
    <t>Gaine</t>
  </si>
  <si>
    <t>Poteaux / Poutres</t>
  </si>
  <si>
    <t>métal</t>
  </si>
  <si>
    <t>poteau, poutre, soliveage</t>
  </si>
  <si>
    <t>Cage ascenseur</t>
  </si>
  <si>
    <t>pod</t>
  </si>
  <si>
    <t>module technique CVC avec équipements préinstallés en usine</t>
  </si>
  <si>
    <t>Sous-composant CET</t>
  </si>
  <si>
    <t>mur ou façade à ossature bois (MOB/FOB) isolé, structurel</t>
  </si>
  <si>
    <t>mur ou façade à ossature bois (MOB/FOB) simple non isolé, structurel</t>
  </si>
  <si>
    <t>mur ou façade préfabriqué simple non isolé, structurel</t>
  </si>
  <si>
    <t>mur ou façade mixte bois béton simple non isolé, structurel</t>
  </si>
  <si>
    <t>produit modulaire structurel 3D</t>
  </si>
  <si>
    <t>Produits hors site détaillé</t>
  </si>
  <si>
    <t>mur ou façade CLT</t>
  </si>
  <si>
    <t>mur ou prémur en béton</t>
  </si>
  <si>
    <t>Autre mur ou façade préfabriqué bio/géosourcé</t>
  </si>
  <si>
    <t>mur ou façade mixte bois béton</t>
  </si>
  <si>
    <t>plancher solivé</t>
  </si>
  <si>
    <t>plancher solivé mixte bois béton</t>
  </si>
  <si>
    <t>Plancher béton</t>
  </si>
  <si>
    <t>Dalle ou prédalle en béton préfabriquée en usine (prédalle foraine exclue)</t>
  </si>
  <si>
    <t>Dalle ou prédalle nervurée/allégée en béton avec mise en place de panneaux d’isolants en usine</t>
  </si>
  <si>
    <t>TCE</t>
  </si>
  <si>
    <t>Niveau d'intégration / fonctionnalité en usine</t>
  </si>
  <si>
    <t>poteau, poutre, soliveage bois massif ou reconstitué</t>
  </si>
  <si>
    <t>poteau, poutre, soliveage métal</t>
  </si>
  <si>
    <t>poteau, poutre, soliveage béton</t>
  </si>
  <si>
    <t>Salle d'eau</t>
  </si>
  <si>
    <t>Module technique</t>
  </si>
  <si>
    <t>Balcon préfabriqué</t>
  </si>
  <si>
    <t>Escalier préfabriqué</t>
  </si>
  <si>
    <t>Cage d'ascenseur</t>
  </si>
  <si>
    <t>Kit hydraulique</t>
  </si>
  <si>
    <t>Kit électrique</t>
  </si>
  <si>
    <t>Cloison technique</t>
  </si>
  <si>
    <t>Gaine technique</t>
  </si>
  <si>
    <t>Autre solution</t>
  </si>
  <si>
    <t>balcon préfabriqué en usine à structure bois</t>
  </si>
  <si>
    <t>balcon préfabriqué en usine à structure métallique</t>
  </si>
  <si>
    <t>balcon préfabriqué en usine à structure béton</t>
  </si>
  <si>
    <t>balcon préfabriqué en usine à structure mixte</t>
  </si>
  <si>
    <t xml:space="preserve">Transformateur </t>
  </si>
  <si>
    <t>TABLEAU 1 - Calcul de l'assiette "Coût de superstructure" et "Taux de Hors site"</t>
  </si>
  <si>
    <t>TABLEAU 2 - Référencement des produits Hors site utilisés sur le projet</t>
  </si>
  <si>
    <t>Détails des fonctionnalités</t>
  </si>
  <si>
    <t>STR, ISO, MEX, FAC, SER ou CET</t>
  </si>
  <si>
    <t>STR, ISO, MEX, FAC</t>
  </si>
  <si>
    <t>STR, ISO, MEX</t>
  </si>
  <si>
    <t>STR, ISO</t>
  </si>
  <si>
    <t>STR, CET</t>
  </si>
  <si>
    <t>STR, ISO, CEA</t>
  </si>
  <si>
    <t>STR, ISO, CEA, CET</t>
  </si>
  <si>
    <t>STR, FAC</t>
  </si>
  <si>
    <t>STR, ISO, FAC</t>
  </si>
  <si>
    <t xml:space="preserve">mur ou façade à ossature acier léger </t>
  </si>
  <si>
    <t>mur ou façade à ossature acier léger</t>
  </si>
  <si>
    <t>mur ou façade à ossature bois</t>
  </si>
  <si>
    <t xml:space="preserve">mur ou façade à ossature bois </t>
  </si>
  <si>
    <t>Module 3D à structure acier avec majorité des corps d'état mis en œuvre en usine</t>
  </si>
  <si>
    <t>Module 3D à structure bois avec majorité des corps d'état mis en œuvre en usine</t>
  </si>
  <si>
    <t>Module 3D à structure béton avec majorité des corps d'état mis en œuvre en usine</t>
  </si>
  <si>
    <t>Module 3D à structure mixte bois acier avec majorité des corps d'état mis en œuvre en usine</t>
  </si>
  <si>
    <t>Distance (en km) entre le chantier et l'usine</t>
  </si>
  <si>
    <t>cage d'ascenseur béton préfabriquée en usine</t>
  </si>
  <si>
    <t>cage d'ascenseur bois préfabriquée en usine</t>
  </si>
  <si>
    <t>cage d'ascenseur métal préfabriquée en usine</t>
  </si>
  <si>
    <t>Produits hors site détaillé fabriqué en usine</t>
  </si>
  <si>
    <t>Niveau d'intégration</t>
  </si>
  <si>
    <t>Distance moyenne</t>
  </si>
  <si>
    <t>Nombre de composants Hors site différents utilisés</t>
  </si>
  <si>
    <t>ISO</t>
  </si>
  <si>
    <t>FAC</t>
  </si>
  <si>
    <t>SER</t>
  </si>
  <si>
    <t>Fonctions / Corps d'état</t>
  </si>
  <si>
    <t>Menuiseries extérieures</t>
  </si>
  <si>
    <t>Façade / Parement de façade</t>
  </si>
  <si>
    <t>Corps d'état techniques (Plomberie, CVC, CFO, CFA…)</t>
  </si>
  <si>
    <t>Corps d'état architecturaux (Placo, Menuiseries, peinture, faux plafonds, revêtements de sols…)</t>
  </si>
  <si>
    <t>Tous Corps d'Etat</t>
  </si>
  <si>
    <t>Niveau d’Intégration Pluridisciplinaire (NIP)</t>
  </si>
  <si>
    <t>Une part importante de composants multifonctions intégrant plusieurs disciplines et corps d'état.
(Ambition basée sur la moyenne de corps d'états intégrés dans les composants hors site)</t>
  </si>
  <si>
    <t>Niveau d'intégration pluridisciplinaire</t>
  </si>
  <si>
    <t>Ce score est calculé comme la moyenne pondérée du nombre de corps d'états différents intégrés dans les composants en usine</t>
  </si>
  <si>
    <t>Transformation d'usage</t>
  </si>
  <si>
    <t>Surface de référence</t>
  </si>
  <si>
    <t xml:space="preserve">m² </t>
  </si>
  <si>
    <t>Charpente métal</t>
  </si>
  <si>
    <t>Charpente bois</t>
  </si>
  <si>
    <r>
      <rPr>
        <b/>
        <u/>
        <sz val="11"/>
        <color rgb="FF104F66"/>
        <rFont val="Noto Sans Symbols"/>
      </rPr>
      <t>Consigne :</t>
    </r>
    <r>
      <rPr>
        <b/>
        <sz val="11"/>
        <color rgb="FF104F66"/>
        <rFont val="Noto Sans Symbols"/>
      </rPr>
      <t xml:space="preserve">
A partir de la décomposition du budget travaux (DPGF), compléter le tableau 1 et le tableau 2 ci-dessous. 
Le tableau 1 sert à calculer le taux de hors site, sur la base d'un coût travaux total duquel sont retranchés les coûts de terrassement, VRD, infrastructure, espaces verts, et les aléas. Le tableau 2 sert à reporter les dépenses affectées à des produits hors site. Ces dépenses comprennent la fabrication du produit, son transport du site industriel jusqu'au site de chantier, sa pose sur chantier ("fourni - posé")</t>
    </r>
  </si>
  <si>
    <r>
      <t xml:space="preserve">Coût de construction total en € HT </t>
    </r>
    <r>
      <rPr>
        <b/>
        <sz val="11"/>
        <color rgb="FF104F66"/>
        <rFont val="Noto Sans Symbols"/>
      </rPr>
      <t>(b)</t>
    </r>
  </si>
  <si>
    <r>
      <t xml:space="preserve">Coût du TERRASSEMENT, VRD, INFRA, ESPACES VERTS, ALEAS </t>
    </r>
    <r>
      <rPr>
        <b/>
        <sz val="11"/>
        <color rgb="FF104F66"/>
        <rFont val="Noto Sans Symbols"/>
      </rPr>
      <t xml:space="preserve">(c) </t>
    </r>
  </si>
  <si>
    <r>
      <t xml:space="preserve">Part du coût de construction dédié à la fourniture et pose de produits hors site en € HT </t>
    </r>
    <r>
      <rPr>
        <b/>
        <sz val="11"/>
        <color rgb="FF104F66"/>
        <rFont val="Noto Sans Symbols"/>
      </rPr>
      <t>(a)</t>
    </r>
  </si>
  <si>
    <r>
      <t xml:space="preserve">Taux de construction hors site en % </t>
    </r>
    <r>
      <rPr>
        <b/>
        <sz val="11"/>
        <color rgb="FF104F66"/>
        <rFont val="Noto Sans Symbols"/>
      </rPr>
      <t>(a)/(b-c)</t>
    </r>
  </si>
  <si>
    <r>
      <rPr>
        <sz val="11"/>
        <color rgb="FF104F66"/>
        <rFont val="Noto Sans Symbols"/>
      </rPr>
      <t>Les différents champs à renseigner sont en</t>
    </r>
    <r>
      <rPr>
        <sz val="11"/>
        <color theme="1"/>
        <rFont val="Noto Sans Symbols"/>
      </rPr>
      <t xml:space="preserve"> </t>
    </r>
    <r>
      <rPr>
        <sz val="11"/>
        <color rgb="FFFFC000"/>
        <rFont val="Noto Sans Symbols"/>
      </rPr>
      <t>jaune clair</t>
    </r>
    <r>
      <rPr>
        <sz val="11"/>
        <color rgb="FF104F66"/>
        <rFont val="Noto Sans Symbols"/>
      </rPr>
      <t>. Certains sont indispensables au calcul, d'autres, facultatifs, permettront une meilleure exploitation ultérieure des données</t>
    </r>
  </si>
  <si>
    <r>
      <rPr>
        <b/>
        <u/>
        <sz val="11"/>
        <color rgb="FF104F66"/>
        <rFont val="Noto Sans Symbols"/>
      </rPr>
      <t xml:space="preserve">Consigne </t>
    </r>
    <r>
      <rPr>
        <b/>
        <sz val="11"/>
        <color rgb="FF104F66"/>
        <rFont val="Noto Sans Symbols"/>
      </rPr>
      <t>:
Décrire brièvement le projet immobilier</t>
    </r>
  </si>
  <si>
    <r>
      <t xml:space="preserve">à renseigner </t>
    </r>
    <r>
      <rPr>
        <b/>
        <i/>
        <sz val="11"/>
        <color rgb="FFC00000"/>
        <rFont val="Noto Sans Symbols"/>
      </rPr>
      <t>impérativement</t>
    </r>
  </si>
  <si>
    <r>
      <t xml:space="preserve">à renseigner </t>
    </r>
    <r>
      <rPr>
        <b/>
        <i/>
        <u/>
        <sz val="11"/>
        <color theme="1"/>
        <rFont val="Noto Sans Symbols"/>
      </rPr>
      <t>si possible</t>
    </r>
    <r>
      <rPr>
        <i/>
        <sz val="11"/>
        <color theme="1"/>
        <rFont val="Noto Sans Symbols"/>
      </rPr>
      <t xml:space="preserve"> (valeur par défaut : 600km)</t>
    </r>
  </si>
  <si>
    <r>
      <rPr>
        <b/>
        <sz val="11"/>
        <color rgb="FF32B391"/>
        <rFont val="Noto Sans Symbols"/>
      </rPr>
      <t>INDUSTRIE</t>
    </r>
    <r>
      <rPr>
        <sz val="11"/>
        <color rgb="FF32B391"/>
        <rFont val="Noto Sans Symbols"/>
      </rPr>
      <t xml:space="preserve"> - bâtiment d'activités (logistique, entrepôt, atelier, industrie, artisanat)</t>
    </r>
  </si>
  <si>
    <r>
      <rPr>
        <b/>
        <sz val="11"/>
        <color rgb="FF32B391"/>
        <rFont val="Noto Sans Symbols"/>
      </rPr>
      <t>TERTIAIRE</t>
    </r>
    <r>
      <rPr>
        <sz val="11"/>
        <color rgb="FF32B391"/>
        <rFont val="Noto Sans Symbols"/>
      </rPr>
      <t xml:space="preserve"> - bureaux</t>
    </r>
  </si>
  <si>
    <r>
      <rPr>
        <b/>
        <sz val="11"/>
        <color rgb="FF32B391"/>
        <rFont val="Noto Sans Symbols"/>
      </rPr>
      <t>TERTIAIRE</t>
    </r>
    <r>
      <rPr>
        <sz val="11"/>
        <color rgb="FF32B391"/>
        <rFont val="Noto Sans Symbols"/>
      </rPr>
      <t xml:space="preserve"> - équipements publics</t>
    </r>
  </si>
  <si>
    <r>
      <rPr>
        <b/>
        <sz val="11"/>
        <color rgb="FF32B391"/>
        <rFont val="Noto Sans Symbols"/>
      </rPr>
      <t>HEBERGEMENT</t>
    </r>
    <r>
      <rPr>
        <sz val="11"/>
        <color rgb="FF32B391"/>
        <rFont val="Noto Sans Symbols"/>
      </rPr>
      <t xml:space="preserve"> -  résidence gérée, hôtellerie</t>
    </r>
  </si>
  <si>
    <r>
      <rPr>
        <b/>
        <sz val="11"/>
        <color rgb="FF32B391"/>
        <rFont val="Noto Sans Symbols"/>
      </rPr>
      <t>HEBERGEMENT</t>
    </r>
    <r>
      <rPr>
        <sz val="11"/>
        <color rgb="FF32B391"/>
        <rFont val="Noto Sans Symbols"/>
      </rPr>
      <t xml:space="preserve"> - logements collectifs</t>
    </r>
  </si>
  <si>
    <r>
      <rPr>
        <b/>
        <sz val="11"/>
        <color rgb="FF32B391"/>
        <rFont val="Noto Sans Symbols"/>
      </rPr>
      <t>HEBERGEMENT</t>
    </r>
    <r>
      <rPr>
        <sz val="11"/>
        <color rgb="FF32B391"/>
        <rFont val="Noto Sans Symbols"/>
      </rPr>
      <t xml:space="preserve"> - logements individuels</t>
    </r>
  </si>
  <si>
    <r>
      <rPr>
        <b/>
        <sz val="11"/>
        <color rgb="FF104F66"/>
        <rFont val="Noto Sans Symbols"/>
      </rPr>
      <t>INDUSTRIE</t>
    </r>
    <r>
      <rPr>
        <sz val="11"/>
        <color rgb="FF104F66"/>
        <rFont val="Noto Sans Symbols"/>
      </rPr>
      <t xml:space="preserve"> - bâtiment d'activités (logistique, entrepôt, atelier, industrie, artisanat)</t>
    </r>
  </si>
  <si>
    <r>
      <rPr>
        <b/>
        <sz val="11"/>
        <color rgb="FF104F66"/>
        <rFont val="Noto Sans Symbols"/>
      </rPr>
      <t>TERTIAIRE</t>
    </r>
    <r>
      <rPr>
        <sz val="11"/>
        <color rgb="FF104F66"/>
        <rFont val="Noto Sans Symbols"/>
      </rPr>
      <t xml:space="preserve"> - bureaux</t>
    </r>
  </si>
  <si>
    <r>
      <rPr>
        <b/>
        <sz val="11"/>
        <color rgb="FF104F66"/>
        <rFont val="Noto Sans Symbols"/>
      </rPr>
      <t>TERTIAIRE</t>
    </r>
    <r>
      <rPr>
        <sz val="11"/>
        <color rgb="FF104F66"/>
        <rFont val="Noto Sans Symbols"/>
      </rPr>
      <t xml:space="preserve"> - équipements publics</t>
    </r>
  </si>
  <si>
    <r>
      <rPr>
        <b/>
        <sz val="11"/>
        <color rgb="FF104F66"/>
        <rFont val="Noto Sans Symbols"/>
      </rPr>
      <t>HEBERGEMENT</t>
    </r>
    <r>
      <rPr>
        <sz val="11"/>
        <color rgb="FF104F66"/>
        <rFont val="Noto Sans Symbols"/>
      </rPr>
      <t xml:space="preserve"> -  résidence gérée, hôtellerie</t>
    </r>
  </si>
  <si>
    <r>
      <rPr>
        <b/>
        <sz val="11"/>
        <color rgb="FF104F66"/>
        <rFont val="Noto Sans Symbols"/>
      </rPr>
      <t>HEBERGEMENT</t>
    </r>
    <r>
      <rPr>
        <sz val="11"/>
        <color rgb="FF104F66"/>
        <rFont val="Noto Sans Symbols"/>
      </rPr>
      <t xml:space="preserve"> - logements collectifs</t>
    </r>
  </si>
  <si>
    <r>
      <rPr>
        <b/>
        <sz val="11"/>
        <color rgb="FF104F66"/>
        <rFont val="Noto Sans Symbols"/>
      </rPr>
      <t>HEBERGEMENT</t>
    </r>
    <r>
      <rPr>
        <sz val="11"/>
        <color rgb="FF104F66"/>
        <rFont val="Noto Sans Symbols"/>
      </rPr>
      <t xml:space="preserve"> - logements individuels</t>
    </r>
  </si>
  <si>
    <t>o
(optionnel)</t>
  </si>
  <si>
    <r>
      <t xml:space="preserve">mur ou façade à ossature bois (MOB/FOB), structurel, </t>
    </r>
    <r>
      <rPr>
        <u/>
        <sz val="11"/>
        <color rgb="FF104F66"/>
        <rFont val="Noto Sans Symbols"/>
      </rPr>
      <t>avec</t>
    </r>
    <r>
      <rPr>
        <sz val="11"/>
        <color rgb="FF104F66"/>
        <rFont val="Noto Sans Symbols"/>
      </rPr>
      <t xml:space="preserve"> menuiserie extérieure, </t>
    </r>
    <r>
      <rPr>
        <u/>
        <sz val="11"/>
        <color rgb="FF104F66"/>
        <rFont val="Noto Sans Symbols"/>
      </rPr>
      <t>avec</t>
    </r>
    <r>
      <rPr>
        <sz val="11"/>
        <color rgb="FF104F66"/>
        <rFont val="Noto Sans Symbols"/>
      </rPr>
      <t xml:space="preserve"> parement extérieur, </t>
    </r>
    <r>
      <rPr>
        <u/>
        <sz val="11"/>
        <color rgb="FF104F66"/>
        <rFont val="Noto Sans Symbols"/>
      </rPr>
      <t xml:space="preserve">avec </t>
    </r>
    <r>
      <rPr>
        <sz val="11"/>
        <color rgb="FF104F66"/>
        <rFont val="Noto Sans Symbols"/>
      </rPr>
      <t>serrurerie et/ou CET</t>
    </r>
  </si>
  <si>
    <r>
      <t xml:space="preserve">mur ou façade à ossature bois (MOB/FOB), structurel, </t>
    </r>
    <r>
      <rPr>
        <u/>
        <sz val="11"/>
        <color rgb="FF104F66"/>
        <rFont val="Noto Sans Symbols"/>
      </rPr>
      <t>avec</t>
    </r>
    <r>
      <rPr>
        <sz val="11"/>
        <color rgb="FF104F66"/>
        <rFont val="Noto Sans Symbols"/>
      </rPr>
      <t xml:space="preserve"> menuiserie extérieure, </t>
    </r>
    <r>
      <rPr>
        <u/>
        <sz val="11"/>
        <color rgb="FF104F66"/>
        <rFont val="Noto Sans Symbols"/>
      </rPr>
      <t>avec</t>
    </r>
    <r>
      <rPr>
        <sz val="11"/>
        <color rgb="FF104F66"/>
        <rFont val="Noto Sans Symbols"/>
      </rPr>
      <t xml:space="preserve"> parement extérieur</t>
    </r>
  </si>
  <si>
    <r>
      <t xml:space="preserve">mur ou façade à ossature bois (MOB/FOB), structurel, </t>
    </r>
    <r>
      <rPr>
        <u/>
        <sz val="11"/>
        <color rgb="FF104F66"/>
        <rFont val="Noto Sans Symbols"/>
      </rPr>
      <t>avec</t>
    </r>
    <r>
      <rPr>
        <sz val="11"/>
        <color rgb="FF104F66"/>
        <rFont val="Noto Sans Symbols"/>
      </rPr>
      <t xml:space="preserve"> menuiserie extérieure</t>
    </r>
  </si>
  <si>
    <r>
      <t xml:space="preserve">mur ou façade CLT </t>
    </r>
    <r>
      <rPr>
        <u/>
        <sz val="11"/>
        <color rgb="FF104F66"/>
        <rFont val="Noto Sans Symbols"/>
      </rPr>
      <t>isolé</t>
    </r>
    <r>
      <rPr>
        <sz val="11"/>
        <color rgb="FF104F66"/>
        <rFont val="Noto Sans Symbols"/>
      </rPr>
      <t xml:space="preserve">, structurel, </t>
    </r>
    <r>
      <rPr>
        <u/>
        <sz val="11"/>
        <color rgb="FF104F66"/>
        <rFont val="Noto Sans Symbols"/>
      </rPr>
      <t>avec</t>
    </r>
    <r>
      <rPr>
        <sz val="11"/>
        <color rgb="FF104F66"/>
        <rFont val="Noto Sans Symbols"/>
      </rPr>
      <t xml:space="preserve"> menuiserie extérieure, </t>
    </r>
    <r>
      <rPr>
        <u/>
        <sz val="11"/>
        <color rgb="FF104F66"/>
        <rFont val="Noto Sans Symbols"/>
      </rPr>
      <t>avec</t>
    </r>
    <r>
      <rPr>
        <sz val="11"/>
        <color rgb="FF104F66"/>
        <rFont val="Noto Sans Symbols"/>
      </rPr>
      <t xml:space="preserve"> parement extérieur, </t>
    </r>
    <r>
      <rPr>
        <u/>
        <sz val="11"/>
        <color rgb="FF104F66"/>
        <rFont val="Noto Sans Symbols"/>
      </rPr>
      <t>avec</t>
    </r>
    <r>
      <rPr>
        <sz val="11"/>
        <color rgb="FF104F66"/>
        <rFont val="Noto Sans Symbols"/>
      </rPr>
      <t xml:space="preserve"> serrurerie et/ou CET</t>
    </r>
  </si>
  <si>
    <r>
      <t xml:space="preserve">mur ou façade CLT </t>
    </r>
    <r>
      <rPr>
        <u/>
        <sz val="11"/>
        <color rgb="FF104F66"/>
        <rFont val="Noto Sans Symbols"/>
      </rPr>
      <t>isolé</t>
    </r>
    <r>
      <rPr>
        <sz val="11"/>
        <color rgb="FF104F66"/>
        <rFont val="Noto Sans Symbols"/>
      </rPr>
      <t xml:space="preserve">, structurel, </t>
    </r>
    <r>
      <rPr>
        <u/>
        <sz val="11"/>
        <color rgb="FF104F66"/>
        <rFont val="Noto Sans Symbols"/>
      </rPr>
      <t>avec</t>
    </r>
    <r>
      <rPr>
        <sz val="11"/>
        <color rgb="FF104F66"/>
        <rFont val="Noto Sans Symbols"/>
      </rPr>
      <t xml:space="preserve"> menuiserie extérieure, </t>
    </r>
    <r>
      <rPr>
        <u/>
        <sz val="11"/>
        <color rgb="FF104F66"/>
        <rFont val="Noto Sans Symbols"/>
      </rPr>
      <t>avec</t>
    </r>
    <r>
      <rPr>
        <sz val="11"/>
        <color rgb="FF104F66"/>
        <rFont val="Noto Sans Symbols"/>
      </rPr>
      <t xml:space="preserve"> parement extérieur</t>
    </r>
  </si>
  <si>
    <r>
      <t xml:space="preserve">mur ou façade CLT </t>
    </r>
    <r>
      <rPr>
        <u/>
        <sz val="11"/>
        <color rgb="FF104F66"/>
        <rFont val="Noto Sans Symbols"/>
      </rPr>
      <t>isolé</t>
    </r>
    <r>
      <rPr>
        <sz val="11"/>
        <color rgb="FF104F66"/>
        <rFont val="Noto Sans Symbols"/>
      </rPr>
      <t xml:space="preserve">, structurel, </t>
    </r>
    <r>
      <rPr>
        <u/>
        <sz val="11"/>
        <color rgb="FF104F66"/>
        <rFont val="Noto Sans Symbols"/>
      </rPr>
      <t>avec</t>
    </r>
    <r>
      <rPr>
        <sz val="11"/>
        <color rgb="FF104F66"/>
        <rFont val="Noto Sans Symbols"/>
      </rPr>
      <t xml:space="preserve"> menuiserie extérieure</t>
    </r>
  </si>
  <si>
    <r>
      <t xml:space="preserve">mur ou façade CLT </t>
    </r>
    <r>
      <rPr>
        <u/>
        <sz val="11"/>
        <color rgb="FF104F66"/>
        <rFont val="Noto Sans Symbols"/>
      </rPr>
      <t>isolé</t>
    </r>
    <r>
      <rPr>
        <sz val="11"/>
        <color rgb="FF104F66"/>
        <rFont val="Noto Sans Symbols"/>
      </rPr>
      <t>, structurel</t>
    </r>
  </si>
  <si>
    <r>
      <t xml:space="preserve">mur ou prémur </t>
    </r>
    <r>
      <rPr>
        <u/>
        <sz val="11"/>
        <color rgb="FF104F66"/>
        <rFont val="Noto Sans Symbols"/>
      </rPr>
      <t>isolé</t>
    </r>
    <r>
      <rPr>
        <sz val="11"/>
        <color rgb="FF104F66"/>
        <rFont val="Noto Sans Symbols"/>
      </rPr>
      <t xml:space="preserve"> en béton architectonique ou matricé préfabriqué en usine, finition visible, </t>
    </r>
    <r>
      <rPr>
        <u/>
        <sz val="11"/>
        <color rgb="FF104F66"/>
        <rFont val="Noto Sans Symbols"/>
      </rPr>
      <t>avec</t>
    </r>
    <r>
      <rPr>
        <sz val="11"/>
        <color rgb="FF104F66"/>
        <rFont val="Noto Sans Symbols"/>
      </rPr>
      <t xml:space="preserve"> menuiserie extérieure mise en usine</t>
    </r>
  </si>
  <si>
    <r>
      <t xml:space="preserve">mur ou prémur </t>
    </r>
    <r>
      <rPr>
        <u/>
        <sz val="11"/>
        <color rgb="FF104F66"/>
        <rFont val="Noto Sans Symbols"/>
      </rPr>
      <t>isolé</t>
    </r>
    <r>
      <rPr>
        <sz val="11"/>
        <color rgb="FF104F66"/>
        <rFont val="Noto Sans Symbols"/>
      </rPr>
      <t xml:space="preserve"> en béton architectonique ou matricé préfabriqué en usine, finition visible</t>
    </r>
  </si>
  <si>
    <r>
      <t xml:space="preserve">mur ou prémur </t>
    </r>
    <r>
      <rPr>
        <u/>
        <sz val="11"/>
        <color rgb="FF104F66"/>
        <rFont val="Noto Sans Symbols"/>
      </rPr>
      <t>isolé</t>
    </r>
    <r>
      <rPr>
        <sz val="11"/>
        <color rgb="FF104F66"/>
        <rFont val="Noto Sans Symbols"/>
      </rPr>
      <t xml:space="preserve"> en béton préfabriqué en usine, finition </t>
    </r>
    <r>
      <rPr>
        <u/>
        <sz val="11"/>
        <color rgb="FF104F66"/>
        <rFont val="Noto Sans Symbols"/>
      </rPr>
      <t>non visible</t>
    </r>
  </si>
  <si>
    <r>
      <t xml:space="preserve">mur ou prémur en béton préfabriqué en usine, finition </t>
    </r>
    <r>
      <rPr>
        <u/>
        <sz val="11"/>
        <color rgb="FF104F66"/>
        <rFont val="Noto Sans Symbols"/>
      </rPr>
      <t>non visible</t>
    </r>
  </si>
  <si>
    <r>
      <t xml:space="preserve">mur ou façade à ossature acier léger (LGS) isolé, structurel, </t>
    </r>
    <r>
      <rPr>
        <u/>
        <sz val="11"/>
        <color rgb="FF104F66"/>
        <rFont val="Noto Sans Symbols"/>
      </rPr>
      <t>avec</t>
    </r>
    <r>
      <rPr>
        <sz val="11"/>
        <color rgb="FF104F66"/>
        <rFont val="Noto Sans Symbols"/>
      </rPr>
      <t xml:space="preserve"> menuiserie extérieure, </t>
    </r>
    <r>
      <rPr>
        <u/>
        <sz val="11"/>
        <color rgb="FF104F66"/>
        <rFont val="Noto Sans Symbols"/>
      </rPr>
      <t>avec</t>
    </r>
    <r>
      <rPr>
        <sz val="11"/>
        <color rgb="FF104F66"/>
        <rFont val="Noto Sans Symbols"/>
      </rPr>
      <t xml:space="preserve"> parement extérieur, </t>
    </r>
    <r>
      <rPr>
        <u/>
        <sz val="11"/>
        <color rgb="FF104F66"/>
        <rFont val="Noto Sans Symbols"/>
      </rPr>
      <t>avec</t>
    </r>
    <r>
      <rPr>
        <sz val="11"/>
        <color rgb="FF104F66"/>
        <rFont val="Noto Sans Symbols"/>
      </rPr>
      <t xml:space="preserve"> serrurerie et/ou CET</t>
    </r>
  </si>
  <si>
    <r>
      <t xml:space="preserve">mur ou façade à ossature acier léger (LGS) isolé, structurel, </t>
    </r>
    <r>
      <rPr>
        <u/>
        <sz val="11"/>
        <color rgb="FF104F66"/>
        <rFont val="Noto Sans Symbols"/>
      </rPr>
      <t>avec</t>
    </r>
    <r>
      <rPr>
        <sz val="11"/>
        <color rgb="FF104F66"/>
        <rFont val="Noto Sans Symbols"/>
      </rPr>
      <t xml:space="preserve"> menuiserie extérieure, </t>
    </r>
    <r>
      <rPr>
        <u/>
        <sz val="11"/>
        <color rgb="FF104F66"/>
        <rFont val="Noto Sans Symbols"/>
      </rPr>
      <t>avec</t>
    </r>
    <r>
      <rPr>
        <sz val="11"/>
        <color rgb="FF104F66"/>
        <rFont val="Noto Sans Symbols"/>
      </rPr>
      <t xml:space="preserve"> parement extérieur</t>
    </r>
  </si>
  <si>
    <r>
      <t xml:space="preserve">mur ou façade à ossature acier léger (LGS) isolé, structurel, </t>
    </r>
    <r>
      <rPr>
        <u/>
        <sz val="11"/>
        <color rgb="FF104F66"/>
        <rFont val="Noto Sans Symbols"/>
      </rPr>
      <t>avec</t>
    </r>
    <r>
      <rPr>
        <sz val="11"/>
        <color rgb="FF104F66"/>
        <rFont val="Noto Sans Symbols"/>
      </rPr>
      <t xml:space="preserve"> menuiserie extérieure</t>
    </r>
  </si>
  <si>
    <r>
      <t xml:space="preserve">mur ou façade à ossature acier léger (LGS) </t>
    </r>
    <r>
      <rPr>
        <u/>
        <sz val="11"/>
        <color rgb="FF104F66"/>
        <rFont val="Noto Sans Symbols"/>
      </rPr>
      <t>isolé</t>
    </r>
    <r>
      <rPr>
        <sz val="11"/>
        <color rgb="FF104F66"/>
        <rFont val="Noto Sans Symbols"/>
      </rPr>
      <t>, structurel</t>
    </r>
  </si>
  <si>
    <r>
      <t xml:space="preserve">mur ou façade à ossature acier léger (LGS) simple </t>
    </r>
    <r>
      <rPr>
        <u/>
        <sz val="11"/>
        <color rgb="FF104F66"/>
        <rFont val="Noto Sans Symbols"/>
      </rPr>
      <t>non isolé</t>
    </r>
    <r>
      <rPr>
        <sz val="11"/>
        <color rgb="FF104F66"/>
        <rFont val="Noto Sans Symbols"/>
      </rPr>
      <t>, structurel</t>
    </r>
  </si>
  <si>
    <r>
      <t xml:space="preserve">mur ou façade préfabriqué simple </t>
    </r>
    <r>
      <rPr>
        <u/>
        <sz val="11"/>
        <color rgb="FF104F66"/>
        <rFont val="Noto Sans Symbols"/>
      </rPr>
      <t>isolé</t>
    </r>
    <r>
      <rPr>
        <sz val="11"/>
        <color rgb="FF104F66"/>
        <rFont val="Noto Sans Symbols"/>
      </rPr>
      <t>, structurel</t>
    </r>
  </si>
  <si>
    <r>
      <t xml:space="preserve">mur ou façade mixte bois béton isolé, structurel, </t>
    </r>
    <r>
      <rPr>
        <u/>
        <sz val="11"/>
        <color rgb="FF104F66"/>
        <rFont val="Noto Sans Symbols"/>
      </rPr>
      <t>avec</t>
    </r>
    <r>
      <rPr>
        <sz val="11"/>
        <color rgb="FF104F66"/>
        <rFont val="Noto Sans Symbols"/>
      </rPr>
      <t xml:space="preserve"> menuiserie extérieure, </t>
    </r>
    <r>
      <rPr>
        <u/>
        <sz val="11"/>
        <color rgb="FF104F66"/>
        <rFont val="Noto Sans Symbols"/>
      </rPr>
      <t>avec</t>
    </r>
    <r>
      <rPr>
        <sz val="11"/>
        <color rgb="FF104F66"/>
        <rFont val="Noto Sans Symbols"/>
      </rPr>
      <t xml:space="preserve"> parement extérieur fini, </t>
    </r>
    <r>
      <rPr>
        <u/>
        <sz val="11"/>
        <color rgb="FF104F66"/>
        <rFont val="Noto Sans Symbols"/>
      </rPr>
      <t>avec</t>
    </r>
    <r>
      <rPr>
        <sz val="11"/>
        <color rgb="FF104F66"/>
        <rFont val="Noto Sans Symbols"/>
      </rPr>
      <t xml:space="preserve"> serrurerie et/ou CET</t>
    </r>
  </si>
  <si>
    <r>
      <t xml:space="preserve">mur ou façade mixte bois béton isolé, structurel, </t>
    </r>
    <r>
      <rPr>
        <u/>
        <sz val="11"/>
        <color rgb="FF104F66"/>
        <rFont val="Noto Sans Symbols"/>
      </rPr>
      <t>avec</t>
    </r>
    <r>
      <rPr>
        <sz val="11"/>
        <color rgb="FF104F66"/>
        <rFont val="Noto Sans Symbols"/>
      </rPr>
      <t xml:space="preserve"> menuiserie extérieure, </t>
    </r>
    <r>
      <rPr>
        <u/>
        <sz val="11"/>
        <color rgb="FF104F66"/>
        <rFont val="Noto Sans Symbols"/>
      </rPr>
      <t>avec</t>
    </r>
    <r>
      <rPr>
        <sz val="11"/>
        <color rgb="FF104F66"/>
        <rFont val="Noto Sans Symbols"/>
      </rPr>
      <t xml:space="preserve"> parement extérieur fini</t>
    </r>
  </si>
  <si>
    <r>
      <t xml:space="preserve">mur ou façade mixte bois béton isolé, structurel, </t>
    </r>
    <r>
      <rPr>
        <u/>
        <sz val="11"/>
        <color rgb="FF104F66"/>
        <rFont val="Noto Sans Symbols"/>
      </rPr>
      <t>avec</t>
    </r>
    <r>
      <rPr>
        <sz val="11"/>
        <color rgb="FF104F66"/>
        <rFont val="Noto Sans Symbols"/>
      </rPr>
      <t xml:space="preserve"> menuiserie extérieure</t>
    </r>
  </si>
  <si>
    <r>
      <t xml:space="preserve">mur ou façade mixte bois béton </t>
    </r>
    <r>
      <rPr>
        <u/>
        <sz val="11"/>
        <color rgb="FF104F66"/>
        <rFont val="Noto Sans Symbols"/>
      </rPr>
      <t>isolé</t>
    </r>
    <r>
      <rPr>
        <sz val="11"/>
        <color rgb="FF104F66"/>
        <rFont val="Noto Sans Symbols"/>
      </rPr>
      <t>, structurel</t>
    </r>
  </si>
  <si>
    <r>
      <t xml:space="preserve">plancher solivé structurel, </t>
    </r>
    <r>
      <rPr>
        <u/>
        <sz val="11"/>
        <color rgb="FF104F66"/>
        <rFont val="Noto Sans Symbols"/>
      </rPr>
      <t>avec</t>
    </r>
    <r>
      <rPr>
        <sz val="11"/>
        <color rgb="FF104F66"/>
        <rFont val="Noto Sans Symbols"/>
      </rPr>
      <t xml:space="preserve"> isolation intégrée, </t>
    </r>
    <r>
      <rPr>
        <u/>
        <sz val="11"/>
        <color rgb="FF104F66"/>
        <rFont val="Noto Sans Symbols"/>
      </rPr>
      <t>avec</t>
    </r>
    <r>
      <rPr>
        <sz val="11"/>
        <color rgb="FF104F66"/>
        <rFont val="Noto Sans Symbols"/>
      </rPr>
      <t xml:space="preserve"> finition visible en sous face, </t>
    </r>
    <r>
      <rPr>
        <u/>
        <sz val="11"/>
        <color rgb="FF104F66"/>
        <rFont val="Noto Sans Symbols"/>
      </rPr>
      <t>avec</t>
    </r>
    <r>
      <rPr>
        <sz val="11"/>
        <color rgb="FF104F66"/>
        <rFont val="Noto Sans Symbols"/>
      </rPr>
      <t xml:space="preserve"> CET intégré</t>
    </r>
  </si>
  <si>
    <r>
      <t xml:space="preserve">plancher solivé structurel, </t>
    </r>
    <r>
      <rPr>
        <u/>
        <sz val="11"/>
        <color rgb="FF104F66"/>
        <rFont val="Noto Sans Symbols"/>
      </rPr>
      <t>avec</t>
    </r>
    <r>
      <rPr>
        <sz val="11"/>
        <color rgb="FF104F66"/>
        <rFont val="Noto Sans Symbols"/>
      </rPr>
      <t xml:space="preserve"> isolation intégrée, </t>
    </r>
    <r>
      <rPr>
        <u/>
        <sz val="11"/>
        <color rgb="FF104F66"/>
        <rFont val="Noto Sans Symbols"/>
      </rPr>
      <t>avec</t>
    </r>
    <r>
      <rPr>
        <sz val="11"/>
        <color rgb="FF104F66"/>
        <rFont val="Noto Sans Symbols"/>
      </rPr>
      <t xml:space="preserve"> finition visible en sous face</t>
    </r>
  </si>
  <si>
    <r>
      <t xml:space="preserve">plancher solivé structurel, </t>
    </r>
    <r>
      <rPr>
        <u/>
        <sz val="11"/>
        <color rgb="FF104F66"/>
        <rFont val="Noto Sans Symbols"/>
      </rPr>
      <t>avec</t>
    </r>
    <r>
      <rPr>
        <sz val="11"/>
        <color rgb="FF104F66"/>
        <rFont val="Noto Sans Symbols"/>
      </rPr>
      <t xml:space="preserve"> isolation intégrée</t>
    </r>
  </si>
  <si>
    <r>
      <t xml:space="preserve">plancher CLT (ou dérivés) structurel, </t>
    </r>
    <r>
      <rPr>
        <u/>
        <sz val="11"/>
        <color rgb="FF104F66"/>
        <rFont val="Noto Sans Symbols"/>
      </rPr>
      <t>avec</t>
    </r>
    <r>
      <rPr>
        <sz val="11"/>
        <color rgb="FF104F66"/>
        <rFont val="Noto Sans Symbols"/>
      </rPr>
      <t xml:space="preserve"> isolation intégrée, </t>
    </r>
    <r>
      <rPr>
        <u/>
        <sz val="11"/>
        <color rgb="FF104F66"/>
        <rFont val="Noto Sans Symbols"/>
      </rPr>
      <t>avec</t>
    </r>
    <r>
      <rPr>
        <sz val="11"/>
        <color rgb="FF104F66"/>
        <rFont val="Noto Sans Symbols"/>
      </rPr>
      <t xml:space="preserve"> finition visible en sous face, </t>
    </r>
    <r>
      <rPr>
        <u/>
        <sz val="11"/>
        <color rgb="FF104F66"/>
        <rFont val="Noto Sans Symbols"/>
      </rPr>
      <t>avec</t>
    </r>
    <r>
      <rPr>
        <sz val="11"/>
        <color rgb="FF104F66"/>
        <rFont val="Noto Sans Symbols"/>
      </rPr>
      <t xml:space="preserve"> CET intégré</t>
    </r>
  </si>
  <si>
    <r>
      <t xml:space="preserve">plancher CLT (ou dérivés) structurel, </t>
    </r>
    <r>
      <rPr>
        <u/>
        <sz val="11"/>
        <color rgb="FF104F66"/>
        <rFont val="Noto Sans Symbols"/>
      </rPr>
      <t>avec</t>
    </r>
    <r>
      <rPr>
        <sz val="11"/>
        <color rgb="FF104F66"/>
        <rFont val="Noto Sans Symbols"/>
      </rPr>
      <t xml:space="preserve"> isolation intégrée, </t>
    </r>
    <r>
      <rPr>
        <u/>
        <sz val="11"/>
        <color rgb="FF104F66"/>
        <rFont val="Noto Sans Symbols"/>
      </rPr>
      <t>avec</t>
    </r>
    <r>
      <rPr>
        <sz val="11"/>
        <color rgb="FF104F66"/>
        <rFont val="Noto Sans Symbols"/>
      </rPr>
      <t xml:space="preserve"> finition visible en sous face</t>
    </r>
  </si>
  <si>
    <r>
      <t xml:space="preserve">plancher CLT (ou dérivés) structurel, </t>
    </r>
    <r>
      <rPr>
        <u/>
        <sz val="11"/>
        <color rgb="FF104F66"/>
        <rFont val="Noto Sans Symbols"/>
      </rPr>
      <t>avec</t>
    </r>
    <r>
      <rPr>
        <sz val="11"/>
        <color rgb="FF104F66"/>
        <rFont val="Noto Sans Symbols"/>
      </rPr>
      <t xml:space="preserve"> isolation intégrée</t>
    </r>
  </si>
  <si>
    <r>
      <t xml:space="preserve">plancher solivé mixte bois béton, </t>
    </r>
    <r>
      <rPr>
        <u/>
        <sz val="11"/>
        <color rgb="FF104F66"/>
        <rFont val="Noto Sans Symbols"/>
      </rPr>
      <t>avec</t>
    </r>
    <r>
      <rPr>
        <sz val="11"/>
        <color rgb="FF104F66"/>
        <rFont val="Noto Sans Symbols"/>
      </rPr>
      <t xml:space="preserve"> isolation intégrée, </t>
    </r>
    <r>
      <rPr>
        <u/>
        <sz val="11"/>
        <color rgb="FF104F66"/>
        <rFont val="Noto Sans Symbols"/>
      </rPr>
      <t>avec</t>
    </r>
    <r>
      <rPr>
        <sz val="11"/>
        <color rgb="FF104F66"/>
        <rFont val="Noto Sans Symbols"/>
      </rPr>
      <t xml:space="preserve"> finition visible en sous face, </t>
    </r>
    <r>
      <rPr>
        <u/>
        <sz val="11"/>
        <color rgb="FF104F66"/>
        <rFont val="Noto Sans Symbols"/>
      </rPr>
      <t>avec</t>
    </r>
    <r>
      <rPr>
        <sz val="11"/>
        <color rgb="FF104F66"/>
        <rFont val="Noto Sans Symbols"/>
      </rPr>
      <t xml:space="preserve"> CET intégré</t>
    </r>
  </si>
  <si>
    <r>
      <t xml:space="preserve">plancher solivé mixte bois béton, </t>
    </r>
    <r>
      <rPr>
        <u/>
        <sz val="11"/>
        <color rgb="FF104F66"/>
        <rFont val="Noto Sans Symbols"/>
      </rPr>
      <t>avec</t>
    </r>
    <r>
      <rPr>
        <sz val="11"/>
        <color rgb="FF104F66"/>
        <rFont val="Noto Sans Symbols"/>
      </rPr>
      <t xml:space="preserve"> isolation intégrée, </t>
    </r>
    <r>
      <rPr>
        <u/>
        <sz val="11"/>
        <color rgb="FF104F66"/>
        <rFont val="Noto Sans Symbols"/>
      </rPr>
      <t>avec</t>
    </r>
    <r>
      <rPr>
        <sz val="11"/>
        <color rgb="FF104F66"/>
        <rFont val="Noto Sans Symbols"/>
      </rPr>
      <t xml:space="preserve"> finition visible en sous face</t>
    </r>
  </si>
  <si>
    <r>
      <t xml:space="preserve">plancher solivé mixte bois béton,  </t>
    </r>
    <r>
      <rPr>
        <u/>
        <sz val="11"/>
        <color rgb="FF104F66"/>
        <rFont val="Noto Sans Symbols"/>
      </rPr>
      <t>avec</t>
    </r>
    <r>
      <rPr>
        <sz val="11"/>
        <color rgb="FF104F66"/>
        <rFont val="Noto Sans Symbols"/>
      </rPr>
      <t xml:space="preserve"> isolation intégrée</t>
    </r>
  </si>
  <si>
    <r>
      <t xml:space="preserve">Dalle ou prédalle en béton préfabriquée en usine </t>
    </r>
    <r>
      <rPr>
        <u/>
        <sz val="11"/>
        <color rgb="FF104F66"/>
        <rFont val="Noto Sans Symbols"/>
      </rPr>
      <t>avec</t>
    </r>
    <r>
      <rPr>
        <sz val="11"/>
        <color rgb="FF104F66"/>
        <rFont val="Noto Sans Symbols"/>
      </rPr>
      <t xml:space="preserve"> rupteurs de ponts thermiques ou isolant en sous face</t>
    </r>
  </si>
  <si>
    <r>
      <t xml:space="preserve">Dalle ou prédalle en béton préfabriquée en usine </t>
    </r>
    <r>
      <rPr>
        <u/>
        <sz val="11"/>
        <color rgb="FF104F66"/>
        <rFont val="Noto Sans Symbols"/>
      </rPr>
      <t>avec</t>
    </r>
    <r>
      <rPr>
        <sz val="11"/>
        <color rgb="FF104F66"/>
        <rFont val="Noto Sans Symbols"/>
      </rPr>
      <t xml:space="preserve"> Corps d'état techniques intégrés en usine</t>
    </r>
  </si>
  <si>
    <r>
      <t xml:space="preserve">Niveau d'intégration pluridisciplinaire 
en usine
</t>
    </r>
    <r>
      <rPr>
        <sz val="11"/>
        <color rgb="FF32B391"/>
        <rFont val="Noto Sans Symbols"/>
      </rPr>
      <t>(Niv 1 = Monofonction --&gt; Niv 12 = Multifonction TCE)</t>
    </r>
  </si>
  <si>
    <r>
      <t xml:space="preserve">Coût de construction de la SUPERSTRUCTURE </t>
    </r>
    <r>
      <rPr>
        <b/>
        <sz val="11"/>
        <color rgb="FF104F66"/>
        <rFont val="Noto Sans Symbols"/>
      </rPr>
      <t xml:space="preserve">(b-c) </t>
    </r>
  </si>
  <si>
    <r>
      <t xml:space="preserve">Coût de superstructure calculé à partir du coût travaux total </t>
    </r>
    <r>
      <rPr>
        <b/>
        <i/>
        <sz val="11"/>
        <color rgb="FF104F66"/>
        <rFont val="Noto Sans Symbols"/>
      </rPr>
      <t>(b)</t>
    </r>
    <r>
      <rPr>
        <i/>
        <sz val="11"/>
        <color rgb="FF104F66"/>
        <rFont val="Noto Sans Symbols"/>
      </rPr>
      <t xml:space="preserve"> déduit du coût TERRASSEMENT, VRD, INFRA, ESPACES VERTS, ALEAS </t>
    </r>
    <r>
      <rPr>
        <b/>
        <i/>
        <sz val="11"/>
        <color rgb="FF104F66"/>
        <rFont val="Noto Sans Symbols"/>
      </rPr>
      <t>(c)</t>
    </r>
  </si>
  <si>
    <t>COMPLETER UNIQUEMENT LES CHAMPS EN JAUNE</t>
  </si>
  <si>
    <r>
      <t xml:space="preserve">Calculé comme la part du coût de construction dédié aux produits Hors site </t>
    </r>
    <r>
      <rPr>
        <b/>
        <i/>
        <sz val="11"/>
        <color rgb="FF104F66"/>
        <rFont val="Noto Sans Symbols"/>
      </rPr>
      <t xml:space="preserve">(a) </t>
    </r>
    <r>
      <rPr>
        <i/>
        <sz val="11"/>
        <color rgb="FF104F66"/>
        <rFont val="Noto Sans Symbols"/>
      </rPr>
      <t xml:space="preserve">rapporté sur le coût de construction de la Superstructure </t>
    </r>
    <r>
      <rPr>
        <b/>
        <i/>
        <sz val="11"/>
        <color rgb="FF104F66"/>
        <rFont val="Noto Sans Symbols"/>
      </rPr>
      <t>(b-c)</t>
    </r>
  </si>
  <si>
    <r>
      <rPr>
        <b/>
        <sz val="11"/>
        <color rgb="FF104F66"/>
        <rFont val="Noto Sans Symbols"/>
      </rPr>
      <t>MIXTE</t>
    </r>
    <r>
      <rPr>
        <sz val="11"/>
        <color rgb="FF104F66"/>
        <rFont val="Noto Sans Symbols"/>
      </rPr>
      <t xml:space="preserve"> - à préciser</t>
    </r>
  </si>
  <si>
    <t>A renseigner impérativement - Liste déroulante / à préciser en cas de programme mixte</t>
  </si>
  <si>
    <t>kg/m²SDP ou kgC</t>
  </si>
  <si>
    <t>Nom d'entreprise</t>
  </si>
  <si>
    <t>Qualité Entreprise</t>
  </si>
  <si>
    <t>Fournisseur</t>
  </si>
  <si>
    <t>Pose</t>
  </si>
  <si>
    <t>Délai de construction (Prévu) - en mois</t>
  </si>
  <si>
    <t>Délai de construction (Réel) - en mois</t>
  </si>
  <si>
    <t>A renseigner impérativement - Délai réel de chantier en fin de travaux</t>
  </si>
  <si>
    <t>A renseigner impérativement - Délai de chantier prévu au démarrage des travaux</t>
  </si>
  <si>
    <t>mois</t>
  </si>
  <si>
    <r>
      <t xml:space="preserve">Qualité 
</t>
    </r>
    <r>
      <rPr>
        <b/>
        <sz val="8"/>
        <color rgb="FF104F66"/>
        <rFont val="Noto Sans Symbols"/>
      </rPr>
      <t>(Liste déroulante)</t>
    </r>
  </si>
  <si>
    <t>CONSTRUIRE EN AYANT RECOURS AUX FILIERES 'HORS SITE' - 4 indicateurs / 4 niveaux d'ambition</t>
  </si>
  <si>
    <t>INDICATEUR</t>
  </si>
  <si>
    <t>Synthèse des délais de chantier</t>
  </si>
  <si>
    <t>Durée de chantier (réel)</t>
  </si>
  <si>
    <t>Ratio de délais de chantier (réel)</t>
  </si>
  <si>
    <t>Maitrise du délai</t>
  </si>
  <si>
    <t>Décalage délais réels vs prévision</t>
  </si>
  <si>
    <t>Indicateurs d'objectifs</t>
  </si>
  <si>
    <t>Indicateurs de moyens</t>
  </si>
  <si>
    <t>Type de programme</t>
  </si>
  <si>
    <t>Fourniture et Pose</t>
  </si>
  <si>
    <t>R+13</t>
  </si>
  <si>
    <t>R+14</t>
  </si>
  <si>
    <t>R+15</t>
  </si>
  <si>
    <t>R+16</t>
  </si>
  <si>
    <t>R+17</t>
  </si>
  <si>
    <t>R+18</t>
  </si>
  <si>
    <t>R+19</t>
  </si>
  <si>
    <t>R+20</t>
  </si>
  <si>
    <t>R+21</t>
  </si>
  <si>
    <t>R+22</t>
  </si>
  <si>
    <t>R+23</t>
  </si>
  <si>
    <t>R+24</t>
  </si>
  <si>
    <r>
      <t xml:space="preserve">Maitrise du planning 
</t>
    </r>
    <r>
      <rPr>
        <sz val="9"/>
        <color theme="1"/>
        <rFont val="Noto Sans Symbols"/>
      </rPr>
      <t>(% de décalage par rapport à la durée théorique)</t>
    </r>
  </si>
  <si>
    <t>Nom de l'opération</t>
  </si>
  <si>
    <t>Maitrise d'ouvrage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</si>
</sst>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 #,##0.00\ &quot;€&quot;_-;\-* #,##0.00\ &quot;€&quot;_-;_-* &quot;-&quot;??\ &quot;€&quot;_-;_-@_-"/>
    <numFmt numFmtId="43" formatCode="_-* #,##0.00_-;\-* #,##0.00_-;_-* &quot;-&quot;??_-;_-@_-"/>
    <numFmt numFmtId="164" formatCode="_-* #,##0\ &quot;€&quot;_-;\-* #,##0\ &quot;€&quot;_-;_-* &quot;-&quot;??\ &quot;€&quot;_-;_-@_-"/>
    <numFmt numFmtId="165" formatCode="_-* #,##0_-;\-* #,##0_-;_-* &quot;-&quot;??_-;_-@_-"/>
    <numFmt numFmtId="166" formatCode="0.0%"/>
    <numFmt numFmtId="167" formatCode="0.0"/>
    <numFmt numFmtId="168" formatCode="0&quot; km&quot;"/>
    <numFmt numFmtId="169" formatCode="&quot;Niveau &quot;0"/>
    <numFmt numFmtId="170" formatCode="0.0&quot; mois / 100m²&quot;"/>
    <numFmt numFmtId="171" formatCode="0&quot; mois&quot;"/>
    <numFmt numFmtId="172" formatCode="0.0&quot; mois&quot;"/>
    <numFmt numFmtId="173" formatCode="0&quot; m²&quot;"/>
  </numFmts>
  <fonts count="31" x14ac:knownFonts="1">
    <font>
      <sz val="11"/>
      <color theme="1"/>
      <name val="Calibri"/>
      <family val="2"/>
      <scheme val="minor"/>
    </font>
    <font>
      <sz val="11"/>
      <color theme="1"/>
      <name val="Calibri"/>
      <family val="2"/>
      <scheme val="minor"/>
    </font>
    <font>
      <sz val="8"/>
      <name val="Calibri"/>
      <family val="2"/>
      <scheme val="minor"/>
    </font>
    <font>
      <b/>
      <sz val="11"/>
      <color theme="1"/>
      <name val="Noto Sans Symbols"/>
    </font>
    <font>
      <sz val="11"/>
      <color theme="1"/>
      <name val="Noto Sans Symbols"/>
    </font>
    <font>
      <sz val="11"/>
      <color rgb="FFFFC000"/>
      <name val="Noto Sans Symbols"/>
    </font>
    <font>
      <sz val="11"/>
      <name val="Noto Sans Symbols"/>
    </font>
    <font>
      <b/>
      <i/>
      <sz val="11"/>
      <color theme="1"/>
      <name val="Noto Sans Symbols"/>
    </font>
    <font>
      <sz val="11"/>
      <color rgb="FF00B050"/>
      <name val="Noto Sans Symbols"/>
    </font>
    <font>
      <sz val="11"/>
      <color theme="0" tint="-0.34998626667073579"/>
      <name val="Noto Sans Symbols"/>
    </font>
    <font>
      <sz val="11"/>
      <color theme="0" tint="-0.249977111117893"/>
      <name val="Noto Sans Symbols"/>
    </font>
    <font>
      <b/>
      <sz val="11"/>
      <name val="Noto Sans Symbols"/>
    </font>
    <font>
      <b/>
      <sz val="11"/>
      <color theme="0"/>
      <name val="Noto Sans Symbols"/>
    </font>
    <font>
      <b/>
      <sz val="11"/>
      <color rgb="FF104F66"/>
      <name val="Noto Sans Symbols"/>
    </font>
    <font>
      <sz val="11"/>
      <color theme="0"/>
      <name val="Noto Sans Symbols"/>
    </font>
    <font>
      <sz val="11"/>
      <color rgb="FFFF0000"/>
      <name val="Noto Sans Symbols"/>
    </font>
    <font>
      <sz val="11"/>
      <color rgb="FF104F66"/>
      <name val="Noto Sans Symbols"/>
    </font>
    <font>
      <b/>
      <sz val="14"/>
      <color rgb="FF32B391"/>
      <name val="Noto Sans Symbols"/>
    </font>
    <font>
      <b/>
      <sz val="11"/>
      <color rgb="FF32B391"/>
      <name val="Noto Sans Symbols"/>
    </font>
    <font>
      <sz val="11"/>
      <color rgb="FF32B391"/>
      <name val="Noto Sans Symbols"/>
    </font>
    <font>
      <b/>
      <u/>
      <sz val="11"/>
      <color rgb="FF104F66"/>
      <name val="Noto Sans Symbols"/>
    </font>
    <font>
      <b/>
      <i/>
      <sz val="11"/>
      <color rgb="FF104F66"/>
      <name val="Noto Sans Symbols"/>
    </font>
    <font>
      <i/>
      <sz val="11"/>
      <color rgb="FF104F66"/>
      <name val="Noto Sans Symbols"/>
    </font>
    <font>
      <i/>
      <sz val="11"/>
      <color theme="1"/>
      <name val="Noto Sans Symbols"/>
    </font>
    <font>
      <b/>
      <i/>
      <u/>
      <sz val="11"/>
      <color theme="1"/>
      <name val="Noto Sans Symbols"/>
    </font>
    <font>
      <b/>
      <i/>
      <sz val="11"/>
      <color rgb="FFC00000"/>
      <name val="Noto Sans Symbols"/>
    </font>
    <font>
      <u/>
      <sz val="11"/>
      <color rgb="FF104F66"/>
      <name val="Noto Sans Symbols"/>
    </font>
    <font>
      <b/>
      <u/>
      <sz val="11"/>
      <color theme="1"/>
      <name val="Noto Sans Symbols"/>
    </font>
    <font>
      <b/>
      <sz val="8"/>
      <color rgb="FF104F66"/>
      <name val="Noto Sans Symbols"/>
    </font>
    <font>
      <sz val="9"/>
      <color theme="1"/>
      <name val="Noto Sans Symbols"/>
    </font>
    <font>
      <b/>
      <sz val="14"/>
      <color theme="1"/>
      <name val="Noto Sans Symbols"/>
    </font>
  </fonts>
  <fills count="13">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B7"/>
        <bgColor indexed="64"/>
      </patternFill>
    </fill>
    <fill>
      <patternFill patternType="solid">
        <fgColor rgb="FFFF8181"/>
        <bgColor indexed="64"/>
      </patternFill>
    </fill>
    <fill>
      <patternFill patternType="solid">
        <fgColor theme="0" tint="-0.14999847407452621"/>
        <bgColor theme="0" tint="-0.14999847407452621"/>
      </patternFill>
    </fill>
    <fill>
      <patternFill patternType="solid">
        <fgColor rgb="FFFFFF93"/>
        <bgColor indexed="64"/>
      </patternFill>
    </fill>
    <fill>
      <patternFill patternType="solid">
        <fgColor rgb="FF104F66"/>
        <bgColor indexed="64"/>
      </patternFill>
    </fill>
    <fill>
      <patternFill patternType="solid">
        <fgColor rgb="FF32B391"/>
        <bgColor indexed="64"/>
      </patternFill>
    </fill>
    <fill>
      <patternFill patternType="solid">
        <fgColor rgb="FF32B391"/>
        <bgColor theme="0" tint="-0.14999847407452621"/>
      </patternFill>
    </fill>
    <fill>
      <patternFill patternType="solid">
        <fgColor rgb="FFFFFFAF"/>
        <bgColor indexed="64"/>
      </patternFill>
    </fill>
    <fill>
      <patternFill patternType="solid">
        <fgColor rgb="FFC6E9F6"/>
        <bgColor indexed="64"/>
      </patternFill>
    </fill>
  </fills>
  <borders count="40">
    <border>
      <left/>
      <right/>
      <top/>
      <bottom/>
      <diagonal/>
    </border>
    <border>
      <left/>
      <right style="medium">
        <color indexed="64"/>
      </right>
      <top/>
      <bottom/>
      <diagonal/>
    </border>
    <border>
      <left style="medium">
        <color indexed="64"/>
      </left>
      <right/>
      <top/>
      <bottom/>
      <diagonal/>
    </border>
    <border>
      <left style="thin">
        <color indexed="64"/>
      </left>
      <right/>
      <top style="thin">
        <color indexed="64"/>
      </top>
      <bottom style="thin">
        <color indexed="64"/>
      </bottom>
      <diagonal/>
    </border>
    <border>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top style="thin">
        <color auto="1"/>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rgb="FF32B391"/>
      </left>
      <right/>
      <top style="medium">
        <color rgb="FF32B391"/>
      </top>
      <bottom style="medium">
        <color rgb="FF32B391"/>
      </bottom>
      <diagonal/>
    </border>
    <border>
      <left/>
      <right/>
      <top style="medium">
        <color rgb="FF32B391"/>
      </top>
      <bottom style="medium">
        <color rgb="FF32B391"/>
      </bottom>
      <diagonal/>
    </border>
    <border>
      <left/>
      <right style="medium">
        <color rgb="FF32B391"/>
      </right>
      <top style="medium">
        <color rgb="FF32B391"/>
      </top>
      <bottom style="medium">
        <color rgb="FF32B391"/>
      </bottom>
      <diagonal/>
    </border>
    <border>
      <left style="thin">
        <color rgb="FF32B391"/>
      </left>
      <right style="thin">
        <color rgb="FF32B391"/>
      </right>
      <top style="thin">
        <color rgb="FF32B391"/>
      </top>
      <bottom style="thin">
        <color rgb="FF32B391"/>
      </bottom>
      <diagonal/>
    </border>
    <border>
      <left style="thin">
        <color indexed="64"/>
      </left>
      <right style="thin">
        <color indexed="64"/>
      </right>
      <top/>
      <bottom/>
      <diagonal/>
    </border>
    <border>
      <left style="medium">
        <color rgb="FF32B391"/>
      </left>
      <right style="thin">
        <color rgb="FF32B391"/>
      </right>
      <top style="medium">
        <color rgb="FF32B391"/>
      </top>
      <bottom style="thin">
        <color rgb="FF32B391"/>
      </bottom>
      <diagonal/>
    </border>
    <border>
      <left style="thin">
        <color rgb="FF32B391"/>
      </left>
      <right style="thin">
        <color rgb="FF32B391"/>
      </right>
      <top style="medium">
        <color rgb="FF32B391"/>
      </top>
      <bottom style="thin">
        <color rgb="FF32B391"/>
      </bottom>
      <diagonal/>
    </border>
    <border>
      <left style="thin">
        <color rgb="FF32B391"/>
      </left>
      <right style="medium">
        <color rgb="FF32B391"/>
      </right>
      <top style="medium">
        <color rgb="FF32B391"/>
      </top>
      <bottom style="thin">
        <color rgb="FF32B391"/>
      </bottom>
      <diagonal/>
    </border>
    <border>
      <left style="medium">
        <color rgb="FF32B391"/>
      </left>
      <right style="thin">
        <color rgb="FF32B391"/>
      </right>
      <top style="thin">
        <color rgb="FF32B391"/>
      </top>
      <bottom style="thin">
        <color rgb="FF32B391"/>
      </bottom>
      <diagonal/>
    </border>
    <border>
      <left style="thin">
        <color rgb="FF32B391"/>
      </left>
      <right style="medium">
        <color rgb="FF32B391"/>
      </right>
      <top style="thin">
        <color rgb="FF32B391"/>
      </top>
      <bottom style="thin">
        <color rgb="FF32B391"/>
      </bottom>
      <diagonal/>
    </border>
    <border>
      <left style="medium">
        <color rgb="FF32B391"/>
      </left>
      <right style="thin">
        <color rgb="FF32B391"/>
      </right>
      <top style="thin">
        <color rgb="FF32B391"/>
      </top>
      <bottom style="medium">
        <color rgb="FF32B391"/>
      </bottom>
      <diagonal/>
    </border>
    <border>
      <left style="thin">
        <color rgb="FF32B391"/>
      </left>
      <right style="thin">
        <color rgb="FF32B391"/>
      </right>
      <top style="thin">
        <color rgb="FF32B391"/>
      </top>
      <bottom style="medium">
        <color rgb="FF32B391"/>
      </bottom>
      <diagonal/>
    </border>
    <border>
      <left style="thin">
        <color rgb="FF32B391"/>
      </left>
      <right style="medium">
        <color rgb="FF32B391"/>
      </right>
      <top style="thin">
        <color rgb="FF32B391"/>
      </top>
      <bottom style="medium">
        <color rgb="FF32B391"/>
      </bottom>
      <diagonal/>
    </border>
    <border>
      <left style="medium">
        <color rgb="FF32B391"/>
      </left>
      <right style="thin">
        <color indexed="64"/>
      </right>
      <top/>
      <bottom/>
      <diagonal/>
    </border>
    <border>
      <left style="thin">
        <color indexed="64"/>
      </left>
      <right style="medium">
        <color rgb="FF32B391"/>
      </right>
      <top/>
      <bottom/>
      <diagonal/>
    </border>
    <border>
      <left style="medium">
        <color rgb="FF32B391"/>
      </left>
      <right/>
      <top style="medium">
        <color rgb="FF32B391"/>
      </top>
      <bottom/>
      <diagonal/>
    </border>
    <border>
      <left/>
      <right/>
      <top style="medium">
        <color rgb="FF32B391"/>
      </top>
      <bottom/>
      <diagonal/>
    </border>
    <border>
      <left/>
      <right style="medium">
        <color rgb="FF32B391"/>
      </right>
      <top style="medium">
        <color rgb="FF32B391"/>
      </top>
      <bottom/>
      <diagonal/>
    </border>
    <border>
      <left style="medium">
        <color rgb="FF32B391"/>
      </left>
      <right/>
      <top/>
      <bottom/>
      <diagonal/>
    </border>
    <border>
      <left/>
      <right style="medium">
        <color rgb="FF32B391"/>
      </right>
      <top/>
      <bottom/>
      <diagonal/>
    </border>
    <border>
      <left style="medium">
        <color rgb="FF32B391"/>
      </left>
      <right/>
      <top/>
      <bottom style="medium">
        <color rgb="FF32B391"/>
      </bottom>
      <diagonal/>
    </border>
    <border>
      <left/>
      <right/>
      <top/>
      <bottom style="medium">
        <color rgb="FF32B391"/>
      </bottom>
      <diagonal/>
    </border>
    <border>
      <left/>
      <right style="medium">
        <color rgb="FF32B391"/>
      </right>
      <top/>
      <bottom style="medium">
        <color rgb="FF32B391"/>
      </bottom>
      <diagonal/>
    </border>
    <border>
      <left style="thin">
        <color indexed="64"/>
      </left>
      <right style="thin">
        <color indexed="64"/>
      </right>
      <top style="thin">
        <color indexed="64"/>
      </top>
      <bottom/>
      <diagonal/>
    </border>
    <border>
      <left style="thin">
        <color rgb="FF32B391"/>
      </left>
      <right style="thin">
        <color rgb="FF32B391"/>
      </right>
      <top/>
      <bottom style="thin">
        <color rgb="FF32B391"/>
      </bottom>
      <diagonal/>
    </border>
    <border>
      <left/>
      <right/>
      <top style="thin">
        <color rgb="FF32B391"/>
      </top>
      <bottom style="thin">
        <color rgb="FF32B391"/>
      </bottom>
      <diagonal/>
    </border>
    <border>
      <left style="thin">
        <color indexed="64"/>
      </left>
      <right style="thin">
        <color indexed="64"/>
      </right>
      <top style="thin">
        <color indexed="64"/>
      </top>
      <bottom style="thin">
        <color indexed="64"/>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245">
    <xf numFmtId="0" fontId="0" fillId="0" borderId="0" xfId="0"/>
    <xf numFmtId="0" fontId="4" fillId="0" borderId="0" xfId="0" applyFont="1"/>
    <xf numFmtId="0" fontId="4" fillId="2" borderId="0" xfId="0" applyFont="1" applyFill="1"/>
    <xf numFmtId="164" fontId="3" fillId="0" borderId="0" xfId="0" applyNumberFormat="1" applyFont="1"/>
    <xf numFmtId="0" fontId="14" fillId="2" borderId="0" xfId="0" applyFont="1" applyFill="1"/>
    <xf numFmtId="0" fontId="15" fillId="0" borderId="0" xfId="0" applyFont="1"/>
    <xf numFmtId="0" fontId="4" fillId="0" borderId="4" xfId="0" applyFont="1" applyBorder="1" applyAlignment="1">
      <alignment horizontal="right"/>
    </xf>
    <xf numFmtId="164" fontId="4" fillId="0" borderId="5" xfId="0" applyNumberFormat="1" applyFont="1" applyBorder="1"/>
    <xf numFmtId="166" fontId="4" fillId="0" borderId="0" xfId="0" applyNumberFormat="1" applyFont="1" applyAlignment="1">
      <alignment horizontal="left"/>
    </xf>
    <xf numFmtId="0" fontId="4" fillId="0" borderId="6" xfId="0" applyFont="1" applyBorder="1" applyAlignment="1">
      <alignment horizontal="right"/>
    </xf>
    <xf numFmtId="164" fontId="4" fillId="0" borderId="3" xfId="0" applyNumberFormat="1" applyFont="1" applyBorder="1"/>
    <xf numFmtId="0" fontId="4" fillId="0" borderId="7" xfId="0" applyFont="1" applyBorder="1" applyAlignment="1">
      <alignment horizontal="right"/>
    </xf>
    <xf numFmtId="164" fontId="4" fillId="0" borderId="8" xfId="0" applyNumberFormat="1" applyFont="1" applyBorder="1"/>
    <xf numFmtId="0" fontId="3" fillId="0" borderId="0" xfId="0" applyFont="1" applyAlignment="1">
      <alignment horizontal="right"/>
    </xf>
    <xf numFmtId="0" fontId="4" fillId="0" borderId="0" xfId="0" applyFont="1" applyAlignment="1">
      <alignment horizontal="right"/>
    </xf>
    <xf numFmtId="0" fontId="3" fillId="0" borderId="0" xfId="0" applyFont="1" applyAlignment="1">
      <alignment horizontal="left"/>
    </xf>
    <xf numFmtId="0" fontId="6" fillId="0" borderId="0" xfId="0" applyFont="1" applyAlignment="1">
      <alignment vertical="top"/>
    </xf>
    <xf numFmtId="0" fontId="6" fillId="0" borderId="0" xfId="0" applyFont="1" applyAlignment="1">
      <alignment vertical="top" wrapText="1"/>
    </xf>
    <xf numFmtId="0" fontId="6" fillId="0" borderId="0" xfId="0" applyFont="1" applyAlignment="1">
      <alignment horizontal="center" vertical="top" wrapText="1"/>
    </xf>
    <xf numFmtId="0" fontId="11" fillId="0" borderId="0" xfId="0" applyFont="1" applyAlignment="1">
      <alignment horizontal="center" vertical="top"/>
    </xf>
    <xf numFmtId="0" fontId="6" fillId="0" borderId="0" xfId="0" applyFont="1" applyAlignment="1">
      <alignment horizontal="center" vertical="top"/>
    </xf>
    <xf numFmtId="0" fontId="13" fillId="0" borderId="0" xfId="0" applyFont="1" applyAlignment="1">
      <alignment horizontal="center" vertical="top" wrapText="1"/>
    </xf>
    <xf numFmtId="0" fontId="13" fillId="0" borderId="0" xfId="0" applyFont="1" applyAlignment="1">
      <alignment vertical="top"/>
    </xf>
    <xf numFmtId="0" fontId="6" fillId="8" borderId="0" xfId="0" applyFont="1" applyFill="1" applyAlignment="1">
      <alignment horizontal="center" vertical="top"/>
    </xf>
    <xf numFmtId="0" fontId="4" fillId="2" borderId="0" xfId="0" applyFont="1" applyFill="1" applyAlignment="1">
      <alignment horizontal="left"/>
    </xf>
    <xf numFmtId="0" fontId="13" fillId="2" borderId="16" xfId="0" applyFont="1" applyFill="1" applyBorder="1" applyAlignment="1">
      <alignment horizontal="center" vertical="center" wrapText="1"/>
    </xf>
    <xf numFmtId="0" fontId="4" fillId="0" borderId="16" xfId="0" applyFont="1" applyBorder="1" applyAlignment="1">
      <alignment horizontal="center" vertical="center"/>
    </xf>
    <xf numFmtId="0" fontId="13" fillId="0" borderId="16" xfId="0" applyFont="1" applyBorder="1" applyAlignment="1">
      <alignment horizontal="center" vertical="center"/>
    </xf>
    <xf numFmtId="0" fontId="12" fillId="9" borderId="16" xfId="0" applyFont="1" applyFill="1" applyBorder="1" applyAlignment="1">
      <alignment horizontal="center" vertical="center"/>
    </xf>
    <xf numFmtId="0" fontId="16" fillId="0" borderId="16" xfId="0" applyFont="1" applyBorder="1"/>
    <xf numFmtId="0" fontId="16" fillId="0" borderId="16" xfId="0" applyFont="1" applyBorder="1" applyAlignment="1">
      <alignment horizontal="right"/>
    </xf>
    <xf numFmtId="164" fontId="16" fillId="0" borderId="16" xfId="1" applyNumberFormat="1" applyFont="1" applyBorder="1" applyAlignment="1">
      <alignment horizontal="right"/>
    </xf>
    <xf numFmtId="166" fontId="16" fillId="0" borderId="16" xfId="2" applyNumberFormat="1" applyFont="1" applyBorder="1" applyAlignment="1">
      <alignment horizontal="right"/>
    </xf>
    <xf numFmtId="165" fontId="16" fillId="0" borderId="16" xfId="3" applyNumberFormat="1" applyFont="1" applyBorder="1" applyAlignment="1">
      <alignment horizontal="right"/>
    </xf>
    <xf numFmtId="0" fontId="16" fillId="0" borderId="16" xfId="0" applyFont="1" applyBorder="1" applyAlignment="1">
      <alignment horizontal="left" vertical="center" wrapText="1"/>
    </xf>
    <xf numFmtId="0" fontId="3" fillId="2" borderId="0" xfId="0" applyFont="1" applyFill="1" applyAlignment="1">
      <alignment horizontal="center" vertical="center" wrapText="1"/>
    </xf>
    <xf numFmtId="0" fontId="12" fillId="8" borderId="0" xfId="0" applyFont="1" applyFill="1" applyAlignment="1">
      <alignment horizontal="center" vertical="center"/>
    </xf>
    <xf numFmtId="0" fontId="12" fillId="8" borderId="0" xfId="0" applyFont="1" applyFill="1" applyAlignment="1">
      <alignment horizontal="center" vertical="center" wrapText="1"/>
    </xf>
    <xf numFmtId="0" fontId="18" fillId="0" borderId="37" xfId="0" applyFont="1" applyBorder="1" applyAlignment="1">
      <alignment horizontal="left" vertical="center"/>
    </xf>
    <xf numFmtId="0" fontId="16" fillId="0" borderId="37" xfId="0" applyFont="1" applyBorder="1" applyAlignment="1">
      <alignment horizontal="left" vertical="center"/>
    </xf>
    <xf numFmtId="9" fontId="13" fillId="0" borderId="37" xfId="0" applyNumberFormat="1" applyFont="1" applyBorder="1" applyAlignment="1">
      <alignment horizontal="center" vertical="center"/>
    </xf>
    <xf numFmtId="0" fontId="13" fillId="2" borderId="37" xfId="0" applyFont="1" applyFill="1" applyBorder="1" applyAlignment="1">
      <alignment horizontal="center" vertical="center"/>
    </xf>
    <xf numFmtId="0" fontId="18" fillId="0" borderId="16" xfId="0" applyFont="1" applyBorder="1" applyAlignment="1">
      <alignment horizontal="left" vertical="center"/>
    </xf>
    <xf numFmtId="167" fontId="13" fillId="0" borderId="16" xfId="0" applyNumberFormat="1" applyFont="1" applyBorder="1" applyAlignment="1">
      <alignment horizontal="center" vertical="center"/>
    </xf>
    <xf numFmtId="0" fontId="18" fillId="2" borderId="16" xfId="0" applyFont="1" applyFill="1" applyBorder="1" applyAlignment="1">
      <alignment horizontal="left" vertical="center" wrapText="1"/>
    </xf>
    <xf numFmtId="0" fontId="16" fillId="2" borderId="16" xfId="0" applyFont="1" applyFill="1" applyBorder="1" applyAlignment="1">
      <alignment horizontal="left" vertical="center" wrapText="1"/>
    </xf>
    <xf numFmtId="168" fontId="13" fillId="0" borderId="16" xfId="3" applyNumberFormat="1" applyFont="1" applyBorder="1" applyAlignment="1">
      <alignment horizontal="center" vertical="center"/>
    </xf>
    <xf numFmtId="0" fontId="6" fillId="0" borderId="0" xfId="0" applyFont="1" applyAlignment="1">
      <alignment horizontal="left" vertical="top"/>
    </xf>
    <xf numFmtId="0" fontId="13" fillId="0" borderId="16" xfId="0" applyFont="1" applyBorder="1" applyAlignment="1">
      <alignment vertical="top"/>
    </xf>
    <xf numFmtId="0" fontId="6" fillId="0" borderId="16" xfId="0" applyFont="1" applyBorder="1" applyAlignment="1">
      <alignment vertical="top"/>
    </xf>
    <xf numFmtId="0" fontId="6" fillId="0" borderId="16" xfId="0" applyFont="1" applyBorder="1" applyAlignment="1">
      <alignment vertical="top" wrapText="1"/>
    </xf>
    <xf numFmtId="0" fontId="12" fillId="8" borderId="16" xfId="0" applyFont="1" applyFill="1" applyBorder="1" applyAlignment="1">
      <alignment vertical="top" wrapText="1"/>
    </xf>
    <xf numFmtId="0" fontId="12" fillId="8" borderId="16" xfId="0" applyFont="1" applyFill="1" applyBorder="1" applyAlignment="1">
      <alignment vertical="top"/>
    </xf>
    <xf numFmtId="169" fontId="16" fillId="10" borderId="16" xfId="0" applyNumberFormat="1" applyFont="1" applyFill="1" applyBorder="1" applyAlignment="1">
      <alignment vertical="top" wrapText="1"/>
    </xf>
    <xf numFmtId="0" fontId="16" fillId="10" borderId="16" xfId="0" applyFont="1" applyFill="1" applyBorder="1" applyAlignment="1">
      <alignment vertical="top" wrapText="1"/>
    </xf>
    <xf numFmtId="0" fontId="16" fillId="10" borderId="16" xfId="0" applyFont="1" applyFill="1" applyBorder="1" applyAlignment="1">
      <alignment horizontal="left" vertical="top"/>
    </xf>
    <xf numFmtId="0" fontId="16" fillId="6" borderId="16" xfId="0" applyFont="1" applyFill="1" applyBorder="1" applyAlignment="1">
      <alignment horizontal="center" vertical="top" wrapText="1"/>
    </xf>
    <xf numFmtId="0" fontId="16" fillId="6" borderId="16" xfId="0" applyFont="1" applyFill="1" applyBorder="1" applyAlignment="1">
      <alignment vertical="top"/>
    </xf>
    <xf numFmtId="0" fontId="13" fillId="0" borderId="16" xfId="0" applyFont="1" applyBorder="1" applyAlignment="1">
      <alignment horizontal="center" vertical="top"/>
    </xf>
    <xf numFmtId="0" fontId="16" fillId="0" borderId="16" xfId="0" applyFont="1" applyBorder="1" applyAlignment="1">
      <alignment horizontal="center" vertical="top"/>
    </xf>
    <xf numFmtId="9" fontId="16" fillId="0" borderId="16" xfId="2" applyFont="1" applyBorder="1" applyAlignment="1">
      <alignment horizontal="center" vertical="top"/>
    </xf>
    <xf numFmtId="169" fontId="16" fillId="0" borderId="16" xfId="0" applyNumberFormat="1" applyFont="1" applyBorder="1" applyAlignment="1">
      <alignment vertical="top" wrapText="1"/>
    </xf>
    <xf numFmtId="0" fontId="16" fillId="0" borderId="16" xfId="0" applyFont="1" applyBorder="1" applyAlignment="1">
      <alignment vertical="top" wrapText="1"/>
    </xf>
    <xf numFmtId="0" fontId="16" fillId="0" borderId="16" xfId="0" applyFont="1" applyBorder="1" applyAlignment="1">
      <alignment horizontal="left" vertical="top"/>
    </xf>
    <xf numFmtId="0" fontId="16" fillId="0" borderId="16" xfId="0" applyFont="1" applyBorder="1" applyAlignment="1">
      <alignment horizontal="center" vertical="top" wrapText="1"/>
    </xf>
    <xf numFmtId="0" fontId="16" fillId="0" borderId="16" xfId="0" applyFont="1" applyBorder="1" applyAlignment="1">
      <alignment vertical="top"/>
    </xf>
    <xf numFmtId="9" fontId="16" fillId="0" borderId="16" xfId="0" applyNumberFormat="1" applyFont="1" applyBorder="1" applyAlignment="1">
      <alignment horizontal="center" vertical="top"/>
    </xf>
    <xf numFmtId="0" fontId="16" fillId="10" borderId="16" xfId="0" applyFont="1" applyFill="1" applyBorder="1" applyAlignment="1">
      <alignment vertical="top"/>
    </xf>
    <xf numFmtId="0" fontId="14" fillId="8" borderId="16" xfId="0" applyFont="1" applyFill="1" applyBorder="1" applyAlignment="1">
      <alignment horizontal="center" vertical="top" wrapText="1"/>
    </xf>
    <xf numFmtId="0" fontId="13" fillId="0" borderId="16" xfId="0" applyFont="1" applyBorder="1" applyAlignment="1">
      <alignment horizontal="center" vertical="top" wrapText="1"/>
    </xf>
    <xf numFmtId="0" fontId="6" fillId="2" borderId="0" xfId="0" applyFont="1" applyFill="1" applyAlignment="1">
      <alignment vertical="top"/>
    </xf>
    <xf numFmtId="0" fontId="6" fillId="2" borderId="0" xfId="0" applyFont="1" applyFill="1" applyAlignment="1">
      <alignment vertical="top" wrapText="1"/>
    </xf>
    <xf numFmtId="0" fontId="11" fillId="2" borderId="0" xfId="0" applyFont="1" applyFill="1" applyAlignment="1">
      <alignment horizontal="center" vertical="top"/>
    </xf>
    <xf numFmtId="0" fontId="6" fillId="2" borderId="0" xfId="0" applyFont="1" applyFill="1" applyAlignment="1">
      <alignment horizontal="center" vertical="top"/>
    </xf>
    <xf numFmtId="0" fontId="4" fillId="2" borderId="0" xfId="0" applyFont="1" applyFill="1" applyAlignment="1">
      <alignment vertical="top"/>
    </xf>
    <xf numFmtId="0" fontId="4" fillId="2" borderId="0" xfId="0" applyFont="1" applyFill="1" applyAlignment="1">
      <alignment horizontal="left" vertical="top"/>
    </xf>
    <xf numFmtId="0" fontId="16" fillId="2" borderId="0" xfId="0" applyFont="1" applyFill="1" applyAlignment="1">
      <alignment vertical="top"/>
    </xf>
    <xf numFmtId="0" fontId="16" fillId="0" borderId="0" xfId="0" applyFont="1" applyAlignment="1">
      <alignment vertical="top"/>
    </xf>
    <xf numFmtId="0" fontId="16" fillId="2" borderId="0" xfId="0" applyFont="1" applyFill="1" applyAlignment="1">
      <alignment horizontal="left" vertical="top"/>
    </xf>
    <xf numFmtId="0" fontId="16" fillId="0" borderId="0" xfId="0" applyFont="1" applyAlignment="1">
      <alignment horizontal="left" vertical="top"/>
    </xf>
    <xf numFmtId="0" fontId="13" fillId="0" borderId="0" xfId="0" applyFont="1" applyAlignment="1">
      <alignment horizontal="left" vertical="top"/>
    </xf>
    <xf numFmtId="167" fontId="13" fillId="5" borderId="0" xfId="0" applyNumberFormat="1" applyFont="1" applyFill="1" applyAlignment="1">
      <alignment horizontal="left" vertical="top"/>
    </xf>
    <xf numFmtId="0" fontId="12" fillId="8" borderId="16" xfId="0" applyFont="1" applyFill="1" applyBorder="1" applyAlignment="1">
      <alignment horizontal="left" vertical="top"/>
    </xf>
    <xf numFmtId="0" fontId="13" fillId="0" borderId="16" xfId="0" applyFont="1" applyBorder="1" applyAlignment="1">
      <alignment horizontal="left" vertical="top"/>
    </xf>
    <xf numFmtId="0" fontId="16" fillId="0" borderId="16" xfId="2" applyNumberFormat="1" applyFont="1" applyBorder="1" applyAlignment="1">
      <alignment horizontal="left" vertical="top"/>
    </xf>
    <xf numFmtId="167" fontId="16" fillId="0" borderId="16" xfId="0" applyNumberFormat="1" applyFont="1" applyBorder="1" applyAlignment="1">
      <alignment horizontal="left" vertical="top"/>
    </xf>
    <xf numFmtId="1" fontId="16" fillId="0" borderId="16" xfId="0" applyNumberFormat="1" applyFont="1" applyBorder="1" applyAlignment="1">
      <alignment horizontal="left" vertical="top"/>
    </xf>
    <xf numFmtId="0" fontId="17" fillId="2" borderId="0" xfId="0" applyFont="1" applyFill="1" applyAlignment="1">
      <alignment horizontal="left" vertical="top"/>
    </xf>
    <xf numFmtId="0" fontId="4" fillId="0" borderId="0" xfId="0" applyFont="1" applyAlignment="1">
      <alignment vertical="top"/>
    </xf>
    <xf numFmtId="0" fontId="19" fillId="2" borderId="0" xfId="0" applyFont="1" applyFill="1" applyAlignment="1">
      <alignment vertical="top"/>
    </xf>
    <xf numFmtId="0" fontId="18" fillId="2" borderId="28" xfId="0" applyFont="1" applyFill="1" applyBorder="1" applyAlignment="1">
      <alignment vertical="top"/>
    </xf>
    <xf numFmtId="0" fontId="19" fillId="2" borderId="29" xfId="0" applyFont="1" applyFill="1" applyBorder="1" applyAlignment="1">
      <alignment vertical="top"/>
    </xf>
    <xf numFmtId="0" fontId="19" fillId="2" borderId="30" xfId="0" applyFont="1" applyFill="1" applyBorder="1" applyAlignment="1">
      <alignment vertical="top"/>
    </xf>
    <xf numFmtId="0" fontId="19" fillId="0" borderId="0" xfId="0" applyFont="1" applyAlignment="1">
      <alignment vertical="top"/>
    </xf>
    <xf numFmtId="0" fontId="4" fillId="2" borderId="31" xfId="0" applyFont="1" applyFill="1" applyBorder="1" applyAlignment="1">
      <alignment vertical="top"/>
    </xf>
    <xf numFmtId="0" fontId="4" fillId="2" borderId="32" xfId="0" applyFont="1" applyFill="1" applyBorder="1" applyAlignment="1">
      <alignment vertical="top"/>
    </xf>
    <xf numFmtId="0" fontId="16" fillId="2" borderId="31" xfId="0" applyFont="1" applyFill="1" applyBorder="1" applyAlignment="1">
      <alignment vertical="top"/>
    </xf>
    <xf numFmtId="0" fontId="16" fillId="2" borderId="32" xfId="0" applyFont="1" applyFill="1" applyBorder="1" applyAlignment="1">
      <alignment vertical="top"/>
    </xf>
    <xf numFmtId="0" fontId="4" fillId="2" borderId="33" xfId="0" applyFont="1" applyFill="1" applyBorder="1" applyAlignment="1">
      <alignment vertical="top"/>
    </xf>
    <xf numFmtId="0" fontId="4" fillId="2" borderId="34" xfId="0" applyFont="1" applyFill="1" applyBorder="1" applyAlignment="1">
      <alignment vertical="top"/>
    </xf>
    <xf numFmtId="0" fontId="4" fillId="2" borderId="35" xfId="0" applyFont="1" applyFill="1" applyBorder="1" applyAlignment="1">
      <alignment vertical="top"/>
    </xf>
    <xf numFmtId="0" fontId="3" fillId="2" borderId="0" xfId="0" applyFont="1" applyFill="1" applyAlignment="1">
      <alignment horizontal="center" vertical="top" wrapText="1"/>
    </xf>
    <xf numFmtId="0" fontId="13" fillId="0" borderId="0" xfId="0" applyFont="1" applyAlignment="1">
      <alignment horizontal="center" vertical="center"/>
    </xf>
    <xf numFmtId="0" fontId="13" fillId="2" borderId="16" xfId="0" applyFont="1" applyFill="1" applyBorder="1" applyAlignment="1">
      <alignment horizontal="center" vertical="center" wrapText="1" readingOrder="1"/>
    </xf>
    <xf numFmtId="0" fontId="18" fillId="2" borderId="16" xfId="0" applyFont="1" applyFill="1" applyBorder="1" applyAlignment="1">
      <alignment horizontal="center" vertical="center" wrapText="1"/>
    </xf>
    <xf numFmtId="0" fontId="16" fillId="2" borderId="16" xfId="0" applyFont="1" applyFill="1" applyBorder="1" applyAlignment="1">
      <alignment horizontal="center" vertical="center" wrapText="1"/>
    </xf>
    <xf numFmtId="0" fontId="16" fillId="2" borderId="16" xfId="0" applyFont="1" applyFill="1" applyBorder="1" applyAlignment="1">
      <alignment horizontal="center" vertical="center" wrapText="1" readingOrder="1"/>
    </xf>
    <xf numFmtId="0" fontId="16" fillId="3" borderId="16" xfId="0" applyFont="1" applyFill="1" applyBorder="1" applyAlignment="1">
      <alignment horizontal="center" vertical="center" wrapText="1" readingOrder="1"/>
    </xf>
    <xf numFmtId="0" fontId="16" fillId="0" borderId="16" xfId="0" applyFont="1" applyBorder="1" applyAlignment="1">
      <alignment horizontal="center" vertical="center" wrapText="1" readingOrder="1"/>
    </xf>
    <xf numFmtId="0" fontId="4" fillId="2" borderId="0" xfId="0" applyFont="1" applyFill="1" applyAlignment="1">
      <alignment vertical="center"/>
    </xf>
    <xf numFmtId="0" fontId="4" fillId="0" borderId="0" xfId="0" applyFont="1" applyAlignment="1">
      <alignment vertical="center"/>
    </xf>
    <xf numFmtId="9" fontId="16" fillId="2" borderId="16" xfId="2" applyFont="1" applyFill="1" applyBorder="1" applyAlignment="1">
      <alignment horizontal="center" vertical="center"/>
    </xf>
    <xf numFmtId="9" fontId="16" fillId="9" borderId="16" xfId="2" applyFont="1" applyFill="1" applyBorder="1" applyAlignment="1">
      <alignment horizontal="center" vertical="center"/>
    </xf>
    <xf numFmtId="0" fontId="4" fillId="2" borderId="0" xfId="0" applyFont="1" applyFill="1" applyAlignment="1">
      <alignment horizontal="left" vertical="center"/>
    </xf>
    <xf numFmtId="0" fontId="4" fillId="2" borderId="0" xfId="0" applyFont="1" applyFill="1" applyAlignment="1">
      <alignment vertical="center" wrapText="1"/>
    </xf>
    <xf numFmtId="9" fontId="4" fillId="2" borderId="0" xfId="2" applyFont="1" applyFill="1" applyBorder="1" applyAlignment="1">
      <alignment vertical="center"/>
    </xf>
    <xf numFmtId="0" fontId="4" fillId="0" borderId="0" xfId="0" applyFont="1" applyAlignment="1">
      <alignment horizontal="left" vertical="center"/>
    </xf>
    <xf numFmtId="0" fontId="4" fillId="2" borderId="26" xfId="0" applyFont="1" applyFill="1" applyBorder="1" applyAlignment="1">
      <alignment vertical="center"/>
    </xf>
    <xf numFmtId="0" fontId="4" fillId="2" borderId="17" xfId="0" applyFont="1" applyFill="1" applyBorder="1" applyAlignment="1">
      <alignment vertical="center"/>
    </xf>
    <xf numFmtId="0" fontId="4" fillId="0" borderId="17" xfId="0" applyFont="1" applyBorder="1" applyAlignment="1">
      <alignment horizontal="left" vertical="center"/>
    </xf>
    <xf numFmtId="0" fontId="4" fillId="2" borderId="17" xfId="0" applyFont="1" applyFill="1" applyBorder="1" applyAlignment="1">
      <alignment horizontal="left" vertical="center"/>
    </xf>
    <xf numFmtId="0" fontId="4" fillId="0" borderId="17" xfId="0" applyFont="1" applyBorder="1" applyAlignment="1">
      <alignment vertical="center"/>
    </xf>
    <xf numFmtId="0" fontId="4" fillId="0" borderId="27" xfId="0" applyFont="1" applyBorder="1" applyAlignment="1">
      <alignment vertical="center"/>
    </xf>
    <xf numFmtId="0" fontId="3" fillId="7" borderId="16" xfId="0" applyFont="1" applyFill="1" applyBorder="1" applyAlignment="1">
      <alignment horizontal="center" vertical="center" wrapText="1"/>
    </xf>
    <xf numFmtId="0" fontId="3" fillId="4" borderId="22" xfId="0" applyFont="1" applyFill="1" applyBorder="1" applyAlignment="1">
      <alignment horizontal="center" vertical="center" wrapText="1"/>
    </xf>
    <xf numFmtId="0" fontId="8" fillId="0" borderId="0" xfId="0" applyFont="1" applyAlignment="1">
      <alignment vertical="center"/>
    </xf>
    <xf numFmtId="0" fontId="23" fillId="7" borderId="16" xfId="0" applyFont="1" applyFill="1" applyBorder="1" applyAlignment="1">
      <alignment horizontal="center" vertical="center" wrapText="1"/>
    </xf>
    <xf numFmtId="0" fontId="23" fillId="4" borderId="22" xfId="0" applyFont="1" applyFill="1" applyBorder="1" applyAlignment="1">
      <alignment horizontal="center" vertical="center" wrapText="1"/>
    </xf>
    <xf numFmtId="0" fontId="16" fillId="0" borderId="21" xfId="0" applyFont="1" applyBorder="1" applyAlignment="1">
      <alignment horizontal="left" vertical="center" wrapText="1"/>
    </xf>
    <xf numFmtId="169" fontId="16" fillId="9" borderId="16" xfId="0" applyNumberFormat="1" applyFont="1" applyFill="1" applyBorder="1" applyAlignment="1">
      <alignment horizontal="center" vertical="center" wrapText="1"/>
    </xf>
    <xf numFmtId="164" fontId="9" fillId="7" borderId="16" xfId="1" applyNumberFormat="1" applyFont="1" applyFill="1" applyBorder="1" applyAlignment="1">
      <alignment vertical="center"/>
    </xf>
    <xf numFmtId="168" fontId="10" fillId="4" borderId="22" xfId="0" applyNumberFormat="1" applyFont="1" applyFill="1" applyBorder="1" applyAlignment="1">
      <alignment vertical="center"/>
    </xf>
    <xf numFmtId="164" fontId="4" fillId="0" borderId="0" xfId="0" applyNumberFormat="1" applyFont="1" applyAlignment="1">
      <alignment vertical="center"/>
    </xf>
    <xf numFmtId="0" fontId="13" fillId="0" borderId="2" xfId="0" applyFont="1" applyBorder="1" applyAlignment="1">
      <alignment vertical="center"/>
    </xf>
    <xf numFmtId="0" fontId="6" fillId="0" borderId="1" xfId="0" applyFont="1" applyBorder="1" applyAlignment="1">
      <alignment vertical="center"/>
    </xf>
    <xf numFmtId="169" fontId="16" fillId="0" borderId="16" xfId="0" applyNumberFormat="1" applyFont="1" applyBorder="1" applyAlignment="1">
      <alignment horizontal="center" vertical="center" wrapText="1"/>
    </xf>
    <xf numFmtId="0" fontId="13" fillId="0" borderId="11" xfId="0" applyFont="1" applyBorder="1" applyAlignment="1">
      <alignment vertical="center"/>
    </xf>
    <xf numFmtId="0" fontId="6" fillId="0" borderId="12" xfId="0" applyFont="1" applyBorder="1" applyAlignment="1">
      <alignment vertical="center"/>
    </xf>
    <xf numFmtId="0" fontId="16" fillId="0" borderId="23" xfId="0" applyFont="1" applyBorder="1" applyAlignment="1">
      <alignment horizontal="left" vertical="center" wrapText="1"/>
    </xf>
    <xf numFmtId="0" fontId="16" fillId="0" borderId="24" xfId="0" applyFont="1" applyBorder="1" applyAlignment="1">
      <alignment horizontal="left" vertical="center" wrapText="1"/>
    </xf>
    <xf numFmtId="169" fontId="16" fillId="0" borderId="24" xfId="0" applyNumberFormat="1" applyFont="1" applyBorder="1" applyAlignment="1">
      <alignment horizontal="center" vertical="center" wrapText="1"/>
    </xf>
    <xf numFmtId="164" fontId="9" fillId="7" borderId="24" xfId="1" applyNumberFormat="1" applyFont="1" applyFill="1" applyBorder="1" applyAlignment="1">
      <alignment vertical="center"/>
    </xf>
    <xf numFmtId="0" fontId="3" fillId="0" borderId="0" xfId="0" applyFont="1" applyAlignment="1">
      <alignment vertical="center"/>
    </xf>
    <xf numFmtId="164" fontId="3" fillId="0" borderId="0" xfId="0" applyNumberFormat="1" applyFont="1" applyAlignment="1">
      <alignment vertical="center"/>
    </xf>
    <xf numFmtId="0" fontId="3" fillId="0" borderId="0" xfId="0" applyFont="1" applyAlignment="1">
      <alignment horizontal="right" vertical="center"/>
    </xf>
    <xf numFmtId="164" fontId="3" fillId="0" borderId="20" xfId="0" applyNumberFormat="1" applyFont="1" applyBorder="1" applyAlignment="1">
      <alignment vertical="center"/>
    </xf>
    <xf numFmtId="0" fontId="13" fillId="0" borderId="21" xfId="0" applyFont="1" applyBorder="1" applyAlignment="1">
      <alignment horizontal="right" vertical="center"/>
    </xf>
    <xf numFmtId="0" fontId="13" fillId="0" borderId="16" xfId="0" applyFont="1" applyBorder="1" applyAlignment="1">
      <alignment horizontal="right" vertical="center"/>
    </xf>
    <xf numFmtId="0" fontId="3" fillId="0" borderId="22" xfId="0" applyFont="1" applyBorder="1" applyAlignment="1">
      <alignment vertical="center"/>
    </xf>
    <xf numFmtId="167" fontId="3" fillId="0" borderId="22" xfId="0" applyNumberFormat="1" applyFont="1" applyBorder="1" applyAlignment="1">
      <alignment vertical="center"/>
    </xf>
    <xf numFmtId="168" fontId="3" fillId="0" borderId="25" xfId="0" applyNumberFormat="1" applyFont="1" applyBorder="1" applyAlignment="1">
      <alignment vertical="center"/>
    </xf>
    <xf numFmtId="0" fontId="4" fillId="0" borderId="15" xfId="0" applyFont="1" applyBorder="1" applyAlignment="1">
      <alignment horizontal="left" vertical="center"/>
    </xf>
    <xf numFmtId="0" fontId="7" fillId="2" borderId="0" xfId="0" applyFont="1" applyFill="1" applyAlignment="1">
      <alignment horizontal="left" vertical="center"/>
    </xf>
    <xf numFmtId="0" fontId="7" fillId="2" borderId="16" xfId="0" applyFont="1" applyFill="1" applyBorder="1" applyAlignment="1">
      <alignment horizontal="left" vertical="center"/>
    </xf>
    <xf numFmtId="0" fontId="4" fillId="2" borderId="16" xfId="0" applyFont="1" applyFill="1" applyBorder="1" applyAlignment="1">
      <alignment horizontal="left" vertical="center"/>
    </xf>
    <xf numFmtId="0" fontId="13" fillId="0" borderId="16" xfId="0" applyFont="1" applyBorder="1" applyAlignment="1">
      <alignment horizontal="left" vertical="center"/>
    </xf>
    <xf numFmtId="0" fontId="16" fillId="0" borderId="16" xfId="0" applyFont="1" applyBorder="1" applyAlignment="1">
      <alignment horizontal="left" vertical="center"/>
    </xf>
    <xf numFmtId="0" fontId="16" fillId="4" borderId="16" xfId="0" applyFont="1" applyFill="1" applyBorder="1" applyAlignment="1">
      <alignment horizontal="left" vertical="center"/>
    </xf>
    <xf numFmtId="0" fontId="22" fillId="2" borderId="16" xfId="0" applyFont="1" applyFill="1" applyBorder="1" applyAlignment="1">
      <alignment horizontal="left" vertical="center"/>
    </xf>
    <xf numFmtId="1" fontId="16" fillId="0" borderId="16" xfId="0" applyNumberFormat="1" applyFont="1" applyBorder="1" applyAlignment="1">
      <alignment horizontal="left" vertical="center"/>
    </xf>
    <xf numFmtId="0" fontId="22" fillId="4" borderId="16" xfId="0" applyFont="1" applyFill="1" applyBorder="1" applyAlignment="1">
      <alignment horizontal="left" vertical="center"/>
    </xf>
    <xf numFmtId="1" fontId="16" fillId="0" borderId="16" xfId="0" applyNumberFormat="1" applyFont="1" applyBorder="1" applyAlignment="1">
      <alignment horizontal="left" vertical="center" wrapText="1"/>
    </xf>
    <xf numFmtId="1" fontId="4" fillId="0" borderId="0" xfId="0" applyNumberFormat="1" applyFont="1" applyAlignment="1">
      <alignment horizontal="left" vertical="center"/>
    </xf>
    <xf numFmtId="0" fontId="23" fillId="2" borderId="0" xfId="0" applyFont="1" applyFill="1" applyAlignment="1">
      <alignment horizontal="left" vertical="center"/>
    </xf>
    <xf numFmtId="1" fontId="16" fillId="0" borderId="0" xfId="0" applyNumberFormat="1" applyFont="1" applyAlignment="1">
      <alignment horizontal="left" vertical="center"/>
    </xf>
    <xf numFmtId="0" fontId="16" fillId="0" borderId="0" xfId="0" applyFont="1" applyAlignment="1">
      <alignment horizontal="left" vertical="center"/>
    </xf>
    <xf numFmtId="0" fontId="22" fillId="2" borderId="0" xfId="0" applyFont="1" applyFill="1" applyAlignment="1">
      <alignment horizontal="left" vertical="center"/>
    </xf>
    <xf numFmtId="0" fontId="13" fillId="0" borderId="0" xfId="0" applyFont="1" applyAlignment="1">
      <alignment horizontal="left" vertical="center"/>
    </xf>
    <xf numFmtId="0" fontId="13" fillId="0" borderId="0" xfId="0" applyFont="1" applyAlignment="1">
      <alignment horizontal="center" vertical="center" wrapText="1"/>
    </xf>
    <xf numFmtId="0" fontId="16" fillId="11" borderId="16" xfId="0" applyFont="1" applyFill="1" applyBorder="1" applyAlignment="1">
      <alignment horizontal="left" vertical="center"/>
    </xf>
    <xf numFmtId="0" fontId="22" fillId="0" borderId="16" xfId="0" applyFont="1" applyBorder="1" applyAlignment="1">
      <alignment horizontal="left" vertical="center"/>
    </xf>
    <xf numFmtId="1" fontId="22" fillId="0" borderId="0" xfId="0" applyNumberFormat="1" applyFont="1" applyAlignment="1">
      <alignment horizontal="left" vertical="center"/>
    </xf>
    <xf numFmtId="0" fontId="16" fillId="11" borderId="0" xfId="0" applyFont="1" applyFill="1" applyAlignment="1">
      <alignment horizontal="left" vertical="center"/>
    </xf>
    <xf numFmtId="0" fontId="22" fillId="0" borderId="0" xfId="0" applyFont="1" applyAlignment="1">
      <alignment horizontal="left" vertical="center"/>
    </xf>
    <xf numFmtId="0" fontId="16" fillId="2" borderId="0" xfId="0" applyFont="1" applyFill="1" applyAlignment="1">
      <alignment horizontal="left" vertical="center"/>
    </xf>
    <xf numFmtId="0" fontId="4" fillId="0" borderId="0" xfId="0" quotePrefix="1" applyFont="1" applyAlignment="1">
      <alignment horizontal="left" vertical="center"/>
    </xf>
    <xf numFmtId="0" fontId="13" fillId="0" borderId="38" xfId="0" applyFont="1" applyBorder="1" applyAlignment="1">
      <alignment horizontal="left" vertical="center" wrapText="1"/>
    </xf>
    <xf numFmtId="0" fontId="16" fillId="0" borderId="38" xfId="0" applyFont="1" applyBorder="1" applyAlignment="1">
      <alignment horizontal="center" wrapText="1"/>
    </xf>
    <xf numFmtId="0" fontId="16" fillId="0" borderId="38" xfId="0" applyFont="1" applyBorder="1" applyAlignment="1">
      <alignment horizontal="center" wrapText="1" readingOrder="1"/>
    </xf>
    <xf numFmtId="0" fontId="13" fillId="12" borderId="16" xfId="0" applyFont="1" applyFill="1" applyBorder="1" applyAlignment="1">
      <alignment horizontal="center" vertical="center" wrapText="1"/>
    </xf>
    <xf numFmtId="0" fontId="13" fillId="12" borderId="16" xfId="0" applyFont="1" applyFill="1" applyBorder="1" applyAlignment="1">
      <alignment horizontal="center" vertical="center" wrapText="1" readingOrder="1"/>
    </xf>
    <xf numFmtId="170" fontId="4" fillId="0" borderId="0" xfId="0" applyNumberFormat="1" applyFont="1" applyAlignment="1">
      <alignment horizontal="center"/>
    </xf>
    <xf numFmtId="171" fontId="4" fillId="0" borderId="0" xfId="0" applyNumberFormat="1" applyFont="1" applyAlignment="1">
      <alignment horizontal="center"/>
    </xf>
    <xf numFmtId="0" fontId="4" fillId="0" borderId="0" xfId="0" applyFont="1" applyAlignment="1">
      <alignment horizontal="right" vertical="center" wrapText="1"/>
    </xf>
    <xf numFmtId="9" fontId="4" fillId="0" borderId="39" xfId="2" applyFont="1" applyBorder="1" applyAlignment="1">
      <alignment horizontal="center" vertical="center"/>
    </xf>
    <xf numFmtId="172" fontId="4" fillId="0" borderId="0" xfId="0" applyNumberFormat="1" applyFont="1" applyAlignment="1">
      <alignment horizontal="center"/>
    </xf>
    <xf numFmtId="0" fontId="30" fillId="0" borderId="0" xfId="0" applyFont="1"/>
    <xf numFmtId="173" fontId="4" fillId="0" borderId="16" xfId="0" applyNumberFormat="1" applyFont="1" applyBorder="1" applyAlignment="1">
      <alignment horizontal="center" vertical="center"/>
    </xf>
    <xf numFmtId="0" fontId="30" fillId="0" borderId="0" xfId="0" applyFont="1" applyAlignment="1">
      <alignment horizontal="left"/>
    </xf>
    <xf numFmtId="0" fontId="12" fillId="9" borderId="0" xfId="0" applyFont="1" applyFill="1" applyAlignment="1">
      <alignment horizontal="center" vertical="center" wrapText="1"/>
    </xf>
    <xf numFmtId="0" fontId="16" fillId="0" borderId="0" xfId="0" applyFont="1" applyAlignment="1">
      <alignment horizontal="center" vertical="center" wrapText="1"/>
    </xf>
    <xf numFmtId="0" fontId="13" fillId="0" borderId="0" xfId="0" applyFont="1" applyAlignment="1">
      <alignment horizontal="center" vertical="center"/>
    </xf>
    <xf numFmtId="0" fontId="16" fillId="0" borderId="16" xfId="0" quotePrefix="1" applyFont="1" applyBorder="1" applyAlignment="1">
      <alignment horizontal="left" vertical="center" wrapText="1"/>
    </xf>
    <xf numFmtId="0" fontId="13" fillId="2" borderId="13" xfId="0" applyFont="1" applyFill="1" applyBorder="1" applyAlignment="1">
      <alignment horizontal="left" vertical="center" wrapText="1"/>
    </xf>
    <xf numFmtId="0" fontId="13" fillId="2" borderId="14" xfId="0" applyFont="1" applyFill="1" applyBorder="1" applyAlignment="1">
      <alignment horizontal="left" vertical="center" wrapText="1"/>
    </xf>
    <xf numFmtId="0" fontId="12" fillId="8" borderId="0" xfId="0" applyFont="1" applyFill="1" applyAlignment="1">
      <alignment horizontal="left" vertical="center"/>
    </xf>
    <xf numFmtId="0" fontId="13" fillId="8" borderId="0" xfId="0" applyFont="1" applyFill="1" applyAlignment="1">
      <alignment horizontal="left" vertical="center"/>
    </xf>
    <xf numFmtId="0" fontId="13" fillId="0" borderId="23" xfId="0" applyFont="1" applyBorder="1" applyAlignment="1">
      <alignment horizontal="right" vertical="center"/>
    </xf>
    <xf numFmtId="0" fontId="13" fillId="0" borderId="24" xfId="0" applyFont="1" applyBorder="1" applyAlignment="1">
      <alignment horizontal="right" vertical="center"/>
    </xf>
    <xf numFmtId="0" fontId="22" fillId="2" borderId="16" xfId="0" applyFont="1" applyFill="1" applyBorder="1" applyAlignment="1">
      <alignment horizontal="left" vertical="center" wrapText="1"/>
    </xf>
    <xf numFmtId="0" fontId="22" fillId="2" borderId="22" xfId="0" applyFont="1" applyFill="1" applyBorder="1" applyAlignment="1">
      <alignment horizontal="left" vertical="center" wrapText="1"/>
    </xf>
    <xf numFmtId="0" fontId="22" fillId="2" borderId="24" xfId="0" applyFont="1" applyFill="1" applyBorder="1" applyAlignment="1">
      <alignment horizontal="left" vertical="center" wrapText="1"/>
    </xf>
    <xf numFmtId="0" fontId="22" fillId="2" borderId="25" xfId="0" applyFont="1" applyFill="1" applyBorder="1" applyAlignment="1">
      <alignment horizontal="left" vertical="center" wrapText="1"/>
    </xf>
    <xf numFmtId="0" fontId="18" fillId="0" borderId="16" xfId="0" applyFont="1" applyBorder="1" applyAlignment="1">
      <alignment horizontal="center" vertical="center" wrapText="1"/>
    </xf>
    <xf numFmtId="164" fontId="4" fillId="4" borderId="16" xfId="1" applyNumberFormat="1" applyFont="1" applyFill="1" applyBorder="1" applyAlignment="1">
      <alignment horizontal="center" vertical="center"/>
    </xf>
    <xf numFmtId="164" fontId="21" fillId="2" borderId="16" xfId="1" applyNumberFormat="1" applyFont="1" applyFill="1" applyBorder="1" applyAlignment="1">
      <alignment horizontal="center" vertical="center"/>
    </xf>
    <xf numFmtId="166" fontId="21" fillId="2" borderId="24" xfId="2" applyNumberFormat="1" applyFont="1" applyFill="1" applyBorder="1" applyAlignment="1">
      <alignment horizontal="right" vertical="center"/>
    </xf>
    <xf numFmtId="0" fontId="12" fillId="9" borderId="18" xfId="0" applyFont="1" applyFill="1" applyBorder="1" applyAlignment="1">
      <alignment horizontal="center" vertical="center"/>
    </xf>
    <xf numFmtId="0" fontId="12" fillId="9" borderId="19" xfId="0" applyFont="1" applyFill="1" applyBorder="1" applyAlignment="1">
      <alignment horizontal="center" vertical="center"/>
    </xf>
    <xf numFmtId="0" fontId="12" fillId="9" borderId="20" xfId="0" applyFont="1" applyFill="1" applyBorder="1" applyAlignment="1">
      <alignment horizontal="center" vertical="center"/>
    </xf>
    <xf numFmtId="0" fontId="18" fillId="0" borderId="16" xfId="0" applyFont="1" applyBorder="1" applyAlignment="1">
      <alignment horizontal="center" vertical="center"/>
    </xf>
    <xf numFmtId="0" fontId="16" fillId="2" borderId="21" xfId="0" applyFont="1" applyFill="1" applyBorder="1" applyAlignment="1">
      <alignment horizontal="left" vertical="center" wrapText="1"/>
    </xf>
    <xf numFmtId="0" fontId="16" fillId="2" borderId="16" xfId="0" applyFont="1" applyFill="1" applyBorder="1" applyAlignment="1">
      <alignment horizontal="left" vertical="center" wrapText="1"/>
    </xf>
    <xf numFmtId="0" fontId="12" fillId="8" borderId="9" xfId="0" applyFont="1" applyFill="1" applyBorder="1" applyAlignment="1">
      <alignment horizontal="left" vertical="center"/>
    </xf>
    <xf numFmtId="0" fontId="12" fillId="8" borderId="10" xfId="0" applyFont="1" applyFill="1" applyBorder="1" applyAlignment="1">
      <alignment horizontal="left" vertical="center"/>
    </xf>
    <xf numFmtId="0" fontId="13" fillId="2" borderId="15" xfId="0" applyFont="1" applyFill="1" applyBorder="1" applyAlignment="1">
      <alignment horizontal="left" vertical="center" wrapText="1"/>
    </xf>
    <xf numFmtId="0" fontId="13" fillId="0" borderId="18" xfId="0" applyFont="1" applyBorder="1" applyAlignment="1">
      <alignment horizontal="right" vertical="center"/>
    </xf>
    <xf numFmtId="0" fontId="13" fillId="0" borderId="19" xfId="0" applyFont="1" applyBorder="1" applyAlignment="1">
      <alignment horizontal="right" vertical="center"/>
    </xf>
    <xf numFmtId="0" fontId="13" fillId="0" borderId="21" xfId="0" applyFont="1" applyBorder="1" applyAlignment="1">
      <alignment horizontal="right" vertical="center"/>
    </xf>
    <xf numFmtId="0" fontId="13" fillId="0" borderId="16" xfId="0" applyFont="1" applyBorder="1" applyAlignment="1">
      <alignment horizontal="right" vertical="center"/>
    </xf>
    <xf numFmtId="0" fontId="27" fillId="3" borderId="16" xfId="0" applyFont="1" applyFill="1" applyBorder="1" applyAlignment="1">
      <alignment horizontal="center" vertical="center" wrapText="1"/>
    </xf>
    <xf numFmtId="0" fontId="3" fillId="3" borderId="16" xfId="0" applyFont="1" applyFill="1" applyBorder="1" applyAlignment="1">
      <alignment horizontal="center" vertical="center" wrapText="1"/>
    </xf>
    <xf numFmtId="0" fontId="18" fillId="0" borderId="21" xfId="0" applyFont="1" applyBorder="1" applyAlignment="1">
      <alignment horizontal="left" vertical="center"/>
    </xf>
    <xf numFmtId="0" fontId="18" fillId="0" borderId="16" xfId="0" applyFont="1" applyBorder="1" applyAlignment="1">
      <alignment horizontal="left" vertical="center"/>
    </xf>
    <xf numFmtId="0" fontId="16" fillId="2" borderId="23" xfId="0" applyFont="1" applyFill="1" applyBorder="1" applyAlignment="1">
      <alignment horizontal="left" vertical="center" wrapText="1"/>
    </xf>
    <xf numFmtId="0" fontId="16" fillId="2" borderId="24" xfId="0" applyFont="1" applyFill="1" applyBorder="1" applyAlignment="1">
      <alignment horizontal="left" vertical="center" wrapText="1"/>
    </xf>
    <xf numFmtId="0" fontId="18" fillId="0" borderId="21" xfId="0" applyFont="1" applyBorder="1" applyAlignment="1">
      <alignment horizontal="center" vertical="center" wrapText="1"/>
    </xf>
    <xf numFmtId="0" fontId="4" fillId="2" borderId="19" xfId="0" applyFont="1" applyFill="1" applyBorder="1" applyAlignment="1">
      <alignment horizontal="center" vertical="center"/>
    </xf>
    <xf numFmtId="0" fontId="4" fillId="2" borderId="20" xfId="0" applyFont="1" applyFill="1" applyBorder="1" applyAlignment="1">
      <alignment horizontal="center" vertical="center"/>
    </xf>
    <xf numFmtId="0" fontId="4" fillId="2" borderId="16" xfId="0" applyFont="1" applyFill="1" applyBorder="1" applyAlignment="1">
      <alignment horizontal="center" vertical="center"/>
    </xf>
    <xf numFmtId="0" fontId="4" fillId="2" borderId="22" xfId="0" applyFont="1" applyFill="1" applyBorder="1" applyAlignment="1">
      <alignment horizontal="center" vertical="center"/>
    </xf>
    <xf numFmtId="0" fontId="24" fillId="2" borderId="18" xfId="0" applyFont="1" applyFill="1" applyBorder="1" applyAlignment="1">
      <alignment horizontal="center" vertical="center"/>
    </xf>
    <xf numFmtId="0" fontId="24" fillId="2" borderId="19" xfId="0" applyFont="1" applyFill="1" applyBorder="1" applyAlignment="1">
      <alignment horizontal="center" vertical="center"/>
    </xf>
    <xf numFmtId="0" fontId="12" fillId="9" borderId="23" xfId="0" applyFont="1" applyFill="1" applyBorder="1" applyAlignment="1">
      <alignment horizontal="center" vertical="center"/>
    </xf>
    <xf numFmtId="0" fontId="12" fillId="9" borderId="24" xfId="0" applyFont="1" applyFill="1" applyBorder="1" applyAlignment="1">
      <alignment horizontal="center" vertical="center"/>
    </xf>
    <xf numFmtId="0" fontId="12" fillId="9" borderId="25" xfId="0" applyFont="1" applyFill="1" applyBorder="1" applyAlignment="1">
      <alignment horizontal="center" vertical="center"/>
    </xf>
    <xf numFmtId="0" fontId="18" fillId="2" borderId="0" xfId="0" applyFont="1" applyFill="1" applyAlignment="1">
      <alignment horizontal="center" vertical="center" wrapText="1"/>
    </xf>
    <xf numFmtId="164" fontId="4" fillId="0" borderId="16" xfId="1" applyNumberFormat="1" applyFont="1" applyFill="1" applyBorder="1" applyAlignment="1">
      <alignment horizontal="center" vertical="center"/>
    </xf>
    <xf numFmtId="0" fontId="12" fillId="9" borderId="16" xfId="0" applyFont="1" applyFill="1" applyBorder="1" applyAlignment="1">
      <alignment horizontal="center" vertical="center" wrapText="1"/>
    </xf>
    <xf numFmtId="0" fontId="19" fillId="2" borderId="16" xfId="0" applyFont="1" applyFill="1" applyBorder="1" applyAlignment="1">
      <alignment horizontal="left" vertical="center" wrapText="1"/>
    </xf>
    <xf numFmtId="0" fontId="13" fillId="2" borderId="16" xfId="0" applyFont="1" applyFill="1" applyBorder="1" applyAlignment="1">
      <alignment horizontal="center" vertical="center" wrapText="1"/>
    </xf>
    <xf numFmtId="0" fontId="4" fillId="0" borderId="0" xfId="0" applyFont="1" applyAlignment="1">
      <alignment horizontal="center" vertical="center"/>
    </xf>
    <xf numFmtId="0" fontId="12" fillId="8" borderId="36" xfId="0" applyFont="1" applyFill="1" applyBorder="1" applyAlignment="1">
      <alignment horizontal="center" vertical="center" wrapText="1"/>
    </xf>
    <xf numFmtId="0" fontId="12" fillId="8" borderId="16" xfId="0" applyFont="1" applyFill="1" applyBorder="1" applyAlignment="1">
      <alignment horizontal="center" vertical="center" wrapText="1"/>
    </xf>
    <xf numFmtId="0" fontId="12" fillId="8" borderId="36" xfId="0" applyFont="1" applyFill="1" applyBorder="1" applyAlignment="1">
      <alignment horizontal="left" vertical="top"/>
    </xf>
  </cellXfs>
  <cellStyles count="5">
    <cellStyle name="Milliers" xfId="3" builtinId="3"/>
    <cellStyle name="Milliers 2" xfId="4" xr:uid="{B5DD4219-9D0B-4173-9BAE-C3958327F6DD}"/>
    <cellStyle name="Monétaire" xfId="1" builtinId="4"/>
    <cellStyle name="Normal" xfId="0" builtinId="0"/>
    <cellStyle name="Pourcentage" xfId="2" builtinId="5"/>
  </cellStyles>
  <dxfs count="17">
    <dxf>
      <fill>
        <patternFill>
          <bgColor theme="3" tint="0.39994506668294322"/>
        </patternFill>
      </fill>
    </dxf>
    <dxf>
      <fill>
        <patternFill>
          <bgColor theme="3" tint="0.79998168889431442"/>
        </patternFill>
      </fill>
    </dxf>
    <dxf>
      <font>
        <b/>
        <i val="0"/>
        <color theme="5" tint="-0.24994659260841701"/>
      </font>
    </dxf>
    <dxf>
      <font>
        <b/>
        <i val="0"/>
        <color rgb="FF32B391"/>
      </font>
    </dxf>
    <dxf>
      <fill>
        <patternFill>
          <bgColor theme="9" tint="0.79998168889431442"/>
        </patternFill>
      </fill>
    </dxf>
    <dxf>
      <fill>
        <patternFill>
          <bgColor theme="9" tint="0.59996337778862885"/>
        </patternFill>
      </fill>
    </dxf>
    <dxf>
      <fill>
        <patternFill>
          <bgColor theme="9" tint="0.39994506668294322"/>
        </patternFill>
      </fill>
    </dxf>
    <dxf>
      <fill>
        <patternFill>
          <bgColor theme="9" tint="-0.24994659260841701"/>
        </patternFill>
      </fill>
    </dxf>
    <dxf>
      <font>
        <b/>
        <i val="0"/>
        <color theme="1"/>
      </font>
    </dxf>
    <dxf>
      <font>
        <b/>
        <i val="0"/>
        <color theme="1"/>
      </font>
    </dxf>
    <dxf>
      <font>
        <strike val="0"/>
        <outline val="0"/>
        <shadow val="0"/>
        <u val="none"/>
        <vertAlign val="baseline"/>
        <sz val="11"/>
        <color rgb="FF104F66"/>
        <name val="Noto Sans Symbols"/>
        <scheme val="none"/>
      </font>
      <fill>
        <patternFill patternType="none">
          <fgColor theme="0" tint="-0.14999847407452621"/>
          <bgColor auto="1"/>
        </patternFill>
      </fill>
      <alignment horizontal="left" vertical="center" textRotation="0" indent="0" justifyLastLine="0" shrinkToFit="0" readingOrder="0"/>
      <border diagonalUp="0" diagonalDown="0" outline="0">
        <left style="thin">
          <color rgb="FF32B391"/>
        </left>
        <right/>
        <top style="thin">
          <color rgb="FF32B391"/>
        </top>
        <bottom style="thin">
          <color rgb="FF32B391"/>
        </bottom>
      </border>
    </dxf>
    <dxf>
      <font>
        <strike val="0"/>
        <outline val="0"/>
        <shadow val="0"/>
        <u val="none"/>
        <vertAlign val="baseline"/>
        <sz val="11"/>
        <color rgb="FF104F66"/>
        <name val="Noto Sans Symbols"/>
        <scheme val="none"/>
      </font>
      <fill>
        <patternFill patternType="solid">
          <fgColor indexed="64"/>
          <bgColor rgb="FFFFFFB7"/>
        </patternFill>
      </fill>
      <alignment horizontal="left" vertical="center" textRotation="0" indent="0" justifyLastLine="0" shrinkToFit="0" readingOrder="0"/>
      <border diagonalUp="0" diagonalDown="0" outline="0">
        <left style="thin">
          <color rgb="FF32B391"/>
        </left>
        <right style="thin">
          <color rgb="FF32B391"/>
        </right>
        <top style="thin">
          <color rgb="FF32B391"/>
        </top>
        <bottom style="thin">
          <color rgb="FF32B391"/>
        </bottom>
      </border>
    </dxf>
    <dxf>
      <font>
        <strike val="0"/>
        <outline val="0"/>
        <shadow val="0"/>
        <u val="none"/>
        <vertAlign val="baseline"/>
        <sz val="11"/>
        <color rgb="FF104F66"/>
        <name val="Noto Sans Symbols"/>
        <scheme val="none"/>
      </font>
      <numFmt numFmtId="1" formatCode="0"/>
      <fill>
        <patternFill patternType="none">
          <fgColor theme="0" tint="-0.14999847407452621"/>
          <bgColor auto="1"/>
        </patternFill>
      </fill>
      <alignment horizontal="left" vertical="center" textRotation="0" indent="0" justifyLastLine="0" shrinkToFit="0" readingOrder="0"/>
      <border diagonalUp="0" diagonalDown="0" outline="0">
        <left/>
        <right style="thin">
          <color rgb="FF32B391"/>
        </right>
        <top style="thin">
          <color rgb="FF32B391"/>
        </top>
        <bottom style="thin">
          <color rgb="FF32B391"/>
        </bottom>
      </border>
    </dxf>
    <dxf>
      <border outline="0">
        <top style="thin">
          <color theme="1"/>
        </top>
        <bottom style="thin">
          <color theme="1"/>
        </bottom>
      </border>
    </dxf>
    <dxf>
      <font>
        <strike val="0"/>
        <outline val="0"/>
        <shadow val="0"/>
        <u val="none"/>
        <vertAlign val="baseline"/>
        <sz val="11"/>
        <name val="Noto Sans Symbols"/>
        <scheme val="none"/>
      </font>
      <fill>
        <patternFill patternType="none">
          <bgColor auto="1"/>
        </patternFill>
      </fill>
      <alignment horizontal="left" vertical="center" textRotation="0" indent="0" justifyLastLine="0" shrinkToFit="0" readingOrder="0"/>
    </dxf>
    <dxf>
      <border>
        <bottom style="thin">
          <color rgb="FF32B391"/>
        </bottom>
      </border>
    </dxf>
    <dxf>
      <font>
        <b/>
        <i val="0"/>
        <strike val="0"/>
        <condense val="0"/>
        <extend val="0"/>
        <outline val="0"/>
        <shadow val="0"/>
        <u val="none"/>
        <vertAlign val="baseline"/>
        <sz val="11"/>
        <color rgb="FF104F66"/>
        <name val="Noto Sans Symbols"/>
        <scheme val="none"/>
      </font>
      <fill>
        <patternFill patternType="none">
          <fgColor indexed="64"/>
          <bgColor auto="1"/>
        </patternFill>
      </fill>
      <alignment horizontal="left" vertical="center" textRotation="0" indent="0" justifyLastLine="0" shrinkToFit="0" readingOrder="0"/>
      <border diagonalUp="0" diagonalDown="0" outline="0">
        <left style="thin">
          <color rgb="FF32B391"/>
        </left>
        <right style="thin">
          <color rgb="FF32B391"/>
        </right>
        <top/>
        <bottom/>
      </border>
    </dxf>
  </dxfs>
  <tableStyles count="0" defaultTableStyle="TableStyleMedium9" defaultPivotStyle="PivotStyleLight16"/>
  <colors>
    <mruColors>
      <color rgb="FF32B391"/>
      <color rgb="FFC6E9F6"/>
      <color rgb="FF104F66"/>
      <color rgb="FFFFFFAF"/>
      <color rgb="FFF9E98D"/>
      <color rgb="FFEEF8FC"/>
      <color rgb="FFD2F2EA"/>
      <color rgb="FF3BB291"/>
      <color rgb="FF084E65"/>
      <color rgb="FFFFFF9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microsoft.com/office/2017/06/relationships/rdRichValueTypes" Target="richData/rdRichValueTypes.xml"/><Relationship Id="rId2" Type="http://schemas.openxmlformats.org/officeDocument/2006/relationships/worksheet" Target="worksheets/sheet2.xml"/><Relationship Id="rId16" Type="http://schemas.microsoft.com/office/2017/06/relationships/rdRichValueStructure" Target="richData/rdrichvaluestructure.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06/relationships/rdRichValue" Target="richData/rdrichvalue.xml"/><Relationship Id="rId10" Type="http://schemas.openxmlformats.org/officeDocument/2006/relationships/theme" Target="theme/theme1.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microsoft.com/office/2022/10/relationships/richValueRel" Target="richData/richValueRel.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cap="all" spc="50" baseline="0">
                <a:solidFill>
                  <a:schemeClr val="tx1">
                    <a:lumMod val="65000"/>
                    <a:lumOff val="35000"/>
                  </a:schemeClr>
                </a:solidFill>
                <a:latin typeface="Montserrat" pitchFamily="2" charset="0"/>
                <a:ea typeface="+mn-ea"/>
                <a:cs typeface="+mn-cs"/>
              </a:defRPr>
            </a:pPr>
            <a:r>
              <a:rPr lang="fr-FR" cap="none" baseline="0">
                <a:latin typeface="Montserrat" pitchFamily="2" charset="0"/>
              </a:rPr>
              <a:t>Répartition des produits Hors site par macro lots</a:t>
            </a:r>
          </a:p>
        </c:rich>
      </c:tx>
      <c:overlay val="0"/>
      <c:spPr>
        <a:noFill/>
        <a:ln>
          <a:noFill/>
        </a:ln>
        <a:effectLst/>
      </c:spPr>
      <c:txPr>
        <a:bodyPr rot="0" spcFirstLastPara="1" vertOverflow="ellipsis" vert="horz" wrap="square" anchor="ctr" anchorCtr="1"/>
        <a:lstStyle/>
        <a:p>
          <a:pPr>
            <a:defRPr sz="1400" b="1" i="0" u="none" strike="noStrike" kern="1200" cap="all" spc="50" baseline="0">
              <a:solidFill>
                <a:schemeClr val="tx1">
                  <a:lumMod val="65000"/>
                  <a:lumOff val="35000"/>
                </a:schemeClr>
              </a:solidFill>
              <a:latin typeface="Montserrat" pitchFamily="2" charset="0"/>
              <a:ea typeface="+mn-ea"/>
              <a:cs typeface="+mn-cs"/>
            </a:defRPr>
          </a:pPr>
          <a:endParaRPr lang="fr-FR"/>
        </a:p>
      </c:txPr>
    </c:title>
    <c:autoTitleDeleted val="0"/>
    <c:plotArea>
      <c:layout/>
      <c:pieChart>
        <c:varyColors val="1"/>
        <c:ser>
          <c:idx val="0"/>
          <c:order val="0"/>
          <c:spPr>
            <a:ln>
              <a:solidFill>
                <a:srgbClr val="FF8181"/>
              </a:solidFill>
            </a:ln>
          </c:spPr>
          <c:dPt>
            <c:idx val="0"/>
            <c:bubble3D val="0"/>
            <c:spPr>
              <a:solidFill>
                <a:schemeClr val="accent6">
                  <a:lumMod val="60000"/>
                  <a:lumOff val="40000"/>
                </a:schemeClr>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3-877E-49F3-850C-05E4FB8A006B}"/>
              </c:ext>
            </c:extLst>
          </c:dPt>
          <c:dPt>
            <c:idx val="1"/>
            <c:bubble3D val="0"/>
            <c:spPr>
              <a:solidFill>
                <a:srgbClr val="F9E98D"/>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5-877E-49F3-850C-05E4FB8A006B}"/>
              </c:ext>
            </c:extLst>
          </c:dPt>
          <c:dPt>
            <c:idx val="2"/>
            <c:bubble3D val="0"/>
            <c:spPr>
              <a:solidFill>
                <a:srgbClr val="FF8181"/>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4-877E-49F3-850C-05E4FB8A006B}"/>
              </c:ext>
            </c:extLst>
          </c:dPt>
          <c:dLbls>
            <c:dLbl>
              <c:idx val="0"/>
              <c:layout>
                <c:manualLayout>
                  <c:x val="-0.15943469555104359"/>
                  <c:y val="-0.15095232701756667"/>
                </c:manualLayout>
              </c:layout>
              <c:dLblPos val="bestFit"/>
              <c:showLegendKey val="0"/>
              <c:showVal val="1"/>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877E-49F3-850C-05E4FB8A006B}"/>
                </c:ext>
              </c:extLst>
            </c:dLbl>
            <c:dLbl>
              <c:idx val="1"/>
              <c:layout>
                <c:manualLayout>
                  <c:x val="0.43670255947715936"/>
                  <c:y val="0.13377063680835338"/>
                </c:manualLayout>
              </c:layout>
              <c:dLblPos val="bestFit"/>
              <c:showLegendKey val="0"/>
              <c:showVal val="1"/>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877E-49F3-850C-05E4FB8A006B}"/>
                </c:ext>
              </c:extLst>
            </c:dLbl>
            <c:dLbl>
              <c:idx val="2"/>
              <c:layout>
                <c:manualLayout>
                  <c:x val="-3.5325162875553186E-2"/>
                  <c:y val="0.40745292839074693"/>
                </c:manualLayout>
              </c:layout>
              <c:dLblPos val="bestFit"/>
              <c:showLegendKey val="0"/>
              <c:showVal val="1"/>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877E-49F3-850C-05E4FB8A006B}"/>
                </c:ext>
              </c:extLst>
            </c:dLbl>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ysClr val="windowText" lastClr="000000"/>
                    </a:solidFill>
                    <a:latin typeface="Montserrat" pitchFamily="2" charset="0"/>
                    <a:ea typeface="+mn-ea"/>
                    <a:cs typeface="+mn-cs"/>
                  </a:defRPr>
                </a:pPr>
                <a:endParaRPr lang="fr-FR"/>
              </a:p>
            </c:txPr>
            <c:dLblPos val="inEnd"/>
            <c:showLegendKey val="0"/>
            <c:showVal val="1"/>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'4) RESULTATS'!$D$57:$D$59</c:f>
              <c:strCache>
                <c:ptCount val="3"/>
                <c:pt idx="0">
                  <c:v>Structure / Clos et couvert</c:v>
                </c:pt>
                <c:pt idx="1">
                  <c:v>CET</c:v>
                </c:pt>
                <c:pt idx="2">
                  <c:v>CEA</c:v>
                </c:pt>
              </c:strCache>
            </c:strRef>
          </c:cat>
          <c:val>
            <c:numRef>
              <c:f>'4) RESULTATS'!$E$57:$E$59</c:f>
              <c:numCache>
                <c:formatCode>_-* #\ ##0\ "€"_-;\-* #\ ##0\ "€"_-;_-* "-"??\ "€"_-;_-@_-</c:formatCode>
                <c:ptCount val="3"/>
                <c:pt idx="0">
                  <c:v>0</c:v>
                </c:pt>
                <c:pt idx="1">
                  <c:v>0</c:v>
                </c:pt>
                <c:pt idx="2">
                  <c:v>0</c:v>
                </c:pt>
              </c:numCache>
            </c:numRef>
          </c:val>
          <c:extLst>
            <c:ext xmlns:c16="http://schemas.microsoft.com/office/drawing/2014/chart" uri="{C3380CC4-5D6E-409C-BE32-E72D297353CC}">
              <c16:uniqueId val="{00000000-877E-49F3-850C-05E4FB8A006B}"/>
            </c:ext>
          </c:extLst>
        </c:ser>
        <c:ser>
          <c:idx val="1"/>
          <c:order val="1"/>
          <c:dPt>
            <c:idx val="0"/>
            <c:bubble3D val="0"/>
            <c:spPr>
              <a:solidFill>
                <a:schemeClr val="accent1"/>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7-E880-4207-9345-1DB831C027F3}"/>
              </c:ext>
            </c:extLst>
          </c:dPt>
          <c:dPt>
            <c:idx val="1"/>
            <c:bubble3D val="0"/>
            <c:spPr>
              <a:solidFill>
                <a:schemeClr val="accent2"/>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9-E880-4207-9345-1DB831C027F3}"/>
              </c:ext>
            </c:extLst>
          </c:dPt>
          <c:dPt>
            <c:idx val="2"/>
            <c:bubble3D val="0"/>
            <c:spPr>
              <a:solidFill>
                <a:schemeClr val="accent3"/>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B-E880-4207-9345-1DB831C027F3}"/>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fr-FR"/>
              </a:p>
            </c:txPr>
            <c:dLblPos val="inEnd"/>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'4) RESULTATS'!$D$57:$D$59</c:f>
              <c:strCache>
                <c:ptCount val="3"/>
                <c:pt idx="0">
                  <c:v>Structure / Clos et couvert</c:v>
                </c:pt>
                <c:pt idx="1">
                  <c:v>CET</c:v>
                </c:pt>
                <c:pt idx="2">
                  <c:v>CEA</c:v>
                </c:pt>
              </c:strCache>
            </c:strRef>
          </c:cat>
          <c:val>
            <c:numRef>
              <c:f>'4) RESULTATS'!$F$57:$F$59</c:f>
              <c:numCache>
                <c:formatCode>0.0%</c:formatCode>
                <c:ptCount val="3"/>
                <c:pt idx="0">
                  <c:v>0</c:v>
                </c:pt>
                <c:pt idx="1">
                  <c:v>0</c:v>
                </c:pt>
                <c:pt idx="2">
                  <c:v>0</c:v>
                </c:pt>
              </c:numCache>
            </c:numRef>
          </c:val>
          <c:extLst>
            <c:ext xmlns:c16="http://schemas.microsoft.com/office/drawing/2014/chart" uri="{C3380CC4-5D6E-409C-BE32-E72D297353CC}">
              <c16:uniqueId val="{00000002-877E-49F3-850C-05E4FB8A006B}"/>
            </c:ext>
          </c:extLst>
        </c:ser>
        <c:dLbls>
          <c:dLblPos val="inEnd"/>
          <c:showLegendKey val="0"/>
          <c:showVal val="0"/>
          <c:showCatName val="0"/>
          <c:showSerName val="0"/>
          <c:showPercent val="1"/>
          <c:showBubbleSize val="0"/>
          <c:showLeaderLines val="1"/>
        </c:dLbls>
        <c:firstSliceAng val="0"/>
      </c:pieChart>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ontserrat" pitchFamily="2" charset="0"/>
              <a:ea typeface="+mn-ea"/>
              <a:cs typeface="+mn-cs"/>
            </a:defRPr>
          </a:pPr>
          <a:endParaRPr lang="fr-F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fr-F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0" i="0" u="none" strike="noStrike" kern="1200" spc="0" baseline="0">
                <a:solidFill>
                  <a:schemeClr val="tx1">
                    <a:lumMod val="65000"/>
                    <a:lumOff val="35000"/>
                  </a:schemeClr>
                </a:solidFill>
                <a:latin typeface="Montserrat" pitchFamily="2" charset="0"/>
                <a:ea typeface="+mn-ea"/>
                <a:cs typeface="+mn-cs"/>
              </a:defRPr>
            </a:pPr>
            <a:r>
              <a:rPr lang="fr-FR" sz="1800" b="1"/>
              <a:t>Synthèse de l'évaluation Hors site du projet</a:t>
            </a:r>
          </a:p>
        </c:rich>
      </c:tx>
      <c:layout>
        <c:manualLayout>
          <c:xMode val="edge"/>
          <c:yMode val="edge"/>
          <c:x val="1.1988178813150551E-2"/>
          <c:y val="1.459755316348451E-2"/>
        </c:manualLayout>
      </c:layout>
      <c:overlay val="0"/>
      <c:spPr>
        <a:noFill/>
        <a:ln>
          <a:noFill/>
        </a:ln>
        <a:effectLst/>
      </c:spPr>
      <c:txPr>
        <a:bodyPr rot="0" spcFirstLastPara="1" vertOverflow="ellipsis" vert="horz" wrap="square" anchor="ctr" anchorCtr="1"/>
        <a:lstStyle/>
        <a:p>
          <a:pPr>
            <a:defRPr sz="1800" b="0" i="0" u="none" strike="noStrike" kern="1200" spc="0" baseline="0">
              <a:solidFill>
                <a:schemeClr val="tx1">
                  <a:lumMod val="65000"/>
                  <a:lumOff val="35000"/>
                </a:schemeClr>
              </a:solidFill>
              <a:latin typeface="Montserrat" pitchFamily="2" charset="0"/>
              <a:ea typeface="+mn-ea"/>
              <a:cs typeface="+mn-cs"/>
            </a:defRPr>
          </a:pPr>
          <a:endParaRPr lang="fr-FR"/>
        </a:p>
      </c:txPr>
    </c:title>
    <c:autoTitleDeleted val="0"/>
    <c:plotArea>
      <c:layout>
        <c:manualLayout>
          <c:layoutTarget val="inner"/>
          <c:xMode val="edge"/>
          <c:yMode val="edge"/>
          <c:x val="0.27186220472440947"/>
          <c:y val="7.1678336270296614E-2"/>
          <c:w val="0.45452120458626882"/>
          <c:h val="0.85820857760208169"/>
        </c:manualLayout>
      </c:layout>
      <c:radarChart>
        <c:radarStyle val="marker"/>
        <c:varyColors val="0"/>
        <c:ser>
          <c:idx val="1"/>
          <c:order val="0"/>
          <c:tx>
            <c:strRef>
              <c:f>'ANNEXE - TABLE'!$B$24</c:f>
              <c:strCache>
                <c:ptCount val="1"/>
                <c:pt idx="0">
                  <c:v>Hors site 2025</c:v>
                </c:pt>
              </c:strCache>
            </c:strRef>
          </c:tx>
          <c:spPr>
            <a:ln w="19050" cap="rnd">
              <a:solidFill>
                <a:srgbClr val="FDDFC7"/>
              </a:solidFill>
              <a:round/>
            </a:ln>
            <a:effectLst/>
          </c:spPr>
          <c:marker>
            <c:symbol val="none"/>
          </c:marker>
          <c:cat>
            <c:strRef>
              <c:f>'ANNEXE - TABLE'!$C$23:$F$23</c:f>
              <c:strCache>
                <c:ptCount val="4"/>
                <c:pt idx="0">
                  <c:v>Taux de Hors site (%)</c:v>
                </c:pt>
                <c:pt idx="1">
                  <c:v>Niveau d'intégration pluridisciplinaire</c:v>
                </c:pt>
                <c:pt idx="2">
                  <c:v>Soutien aux filières locales</c:v>
                </c:pt>
                <c:pt idx="3">
                  <c:v>Impact carbone exemplaire</c:v>
                </c:pt>
              </c:strCache>
            </c:strRef>
          </c:cat>
          <c:val>
            <c:numRef>
              <c:f>'ANNEXE - TABLE'!$C$24:$F$24</c:f>
              <c:numCache>
                <c:formatCode>General</c:formatCode>
                <c:ptCount val="4"/>
                <c:pt idx="0">
                  <c:v>30</c:v>
                </c:pt>
                <c:pt idx="1">
                  <c:v>30</c:v>
                </c:pt>
                <c:pt idx="2">
                  <c:v>25</c:v>
                </c:pt>
                <c:pt idx="3">
                  <c:v>33</c:v>
                </c:pt>
              </c:numCache>
            </c:numRef>
          </c:val>
          <c:extLst>
            <c:ext xmlns:c16="http://schemas.microsoft.com/office/drawing/2014/chart" uri="{C3380CC4-5D6E-409C-BE32-E72D297353CC}">
              <c16:uniqueId val="{00000001-39BB-4C9E-B7EC-36B16419E219}"/>
            </c:ext>
          </c:extLst>
        </c:ser>
        <c:ser>
          <c:idx val="2"/>
          <c:order val="1"/>
          <c:tx>
            <c:strRef>
              <c:f>'ANNEXE - TABLE'!$B$25</c:f>
              <c:strCache>
                <c:ptCount val="1"/>
                <c:pt idx="0">
                  <c:v>Hors site 2028</c:v>
                </c:pt>
              </c:strCache>
            </c:strRef>
          </c:tx>
          <c:spPr>
            <a:ln w="19050" cap="rnd">
              <a:solidFill>
                <a:schemeClr val="accent6">
                  <a:lumMod val="60000"/>
                  <a:lumOff val="40000"/>
                </a:schemeClr>
              </a:solidFill>
              <a:round/>
            </a:ln>
            <a:effectLst/>
          </c:spPr>
          <c:marker>
            <c:symbol val="none"/>
          </c:marker>
          <c:cat>
            <c:strRef>
              <c:f>'ANNEXE - TABLE'!$C$23:$F$23</c:f>
              <c:strCache>
                <c:ptCount val="4"/>
                <c:pt idx="0">
                  <c:v>Taux de Hors site (%)</c:v>
                </c:pt>
                <c:pt idx="1">
                  <c:v>Niveau d'intégration pluridisciplinaire</c:v>
                </c:pt>
                <c:pt idx="2">
                  <c:v>Soutien aux filières locales</c:v>
                </c:pt>
                <c:pt idx="3">
                  <c:v>Impact carbone exemplaire</c:v>
                </c:pt>
              </c:strCache>
            </c:strRef>
          </c:cat>
          <c:val>
            <c:numRef>
              <c:f>'ANNEXE - TABLE'!$C$25:$F$25</c:f>
              <c:numCache>
                <c:formatCode>General</c:formatCode>
                <c:ptCount val="4"/>
                <c:pt idx="0">
                  <c:v>50</c:v>
                </c:pt>
                <c:pt idx="1">
                  <c:v>50</c:v>
                </c:pt>
                <c:pt idx="2">
                  <c:v>50</c:v>
                </c:pt>
                <c:pt idx="3">
                  <c:v>66</c:v>
                </c:pt>
              </c:numCache>
            </c:numRef>
          </c:val>
          <c:extLst>
            <c:ext xmlns:c16="http://schemas.microsoft.com/office/drawing/2014/chart" uri="{C3380CC4-5D6E-409C-BE32-E72D297353CC}">
              <c16:uniqueId val="{00000002-39BB-4C9E-B7EC-36B16419E219}"/>
            </c:ext>
          </c:extLst>
        </c:ser>
        <c:ser>
          <c:idx val="3"/>
          <c:order val="2"/>
          <c:tx>
            <c:strRef>
              <c:f>'ANNEXE - TABLE'!$B$26</c:f>
              <c:strCache>
                <c:ptCount val="1"/>
                <c:pt idx="0">
                  <c:v>Hors site 2030</c:v>
                </c:pt>
              </c:strCache>
            </c:strRef>
          </c:tx>
          <c:spPr>
            <a:ln w="19050" cap="rnd">
              <a:solidFill>
                <a:srgbClr val="F68D36"/>
              </a:solidFill>
              <a:round/>
            </a:ln>
            <a:effectLst/>
          </c:spPr>
          <c:marker>
            <c:symbol val="none"/>
          </c:marker>
          <c:cat>
            <c:strRef>
              <c:f>'ANNEXE - TABLE'!$C$23:$F$23</c:f>
              <c:strCache>
                <c:ptCount val="4"/>
                <c:pt idx="0">
                  <c:v>Taux de Hors site (%)</c:v>
                </c:pt>
                <c:pt idx="1">
                  <c:v>Niveau d'intégration pluridisciplinaire</c:v>
                </c:pt>
                <c:pt idx="2">
                  <c:v>Soutien aux filières locales</c:v>
                </c:pt>
                <c:pt idx="3">
                  <c:v>Impact carbone exemplaire</c:v>
                </c:pt>
              </c:strCache>
            </c:strRef>
          </c:cat>
          <c:val>
            <c:numRef>
              <c:f>'ANNEXE - TABLE'!$C$26:$F$26</c:f>
              <c:numCache>
                <c:formatCode>General</c:formatCode>
                <c:ptCount val="4"/>
                <c:pt idx="0">
                  <c:v>70</c:v>
                </c:pt>
                <c:pt idx="1">
                  <c:v>70</c:v>
                </c:pt>
                <c:pt idx="2">
                  <c:v>75</c:v>
                </c:pt>
                <c:pt idx="3">
                  <c:v>66</c:v>
                </c:pt>
              </c:numCache>
            </c:numRef>
          </c:val>
          <c:extLst>
            <c:ext xmlns:c16="http://schemas.microsoft.com/office/drawing/2014/chart" uri="{C3380CC4-5D6E-409C-BE32-E72D297353CC}">
              <c16:uniqueId val="{00000003-39BB-4C9E-B7EC-36B16419E219}"/>
            </c:ext>
          </c:extLst>
        </c:ser>
        <c:ser>
          <c:idx val="4"/>
          <c:order val="3"/>
          <c:tx>
            <c:strRef>
              <c:f>'ANNEXE - TABLE'!$B$27</c:f>
              <c:strCache>
                <c:ptCount val="1"/>
                <c:pt idx="0">
                  <c:v>Exceptionnel</c:v>
                </c:pt>
              </c:strCache>
            </c:strRef>
          </c:tx>
          <c:spPr>
            <a:ln w="19050" cap="rnd">
              <a:solidFill>
                <a:schemeClr val="accent6">
                  <a:lumMod val="75000"/>
                </a:schemeClr>
              </a:solidFill>
              <a:round/>
            </a:ln>
            <a:effectLst/>
          </c:spPr>
          <c:marker>
            <c:symbol val="none"/>
          </c:marker>
          <c:cat>
            <c:strRef>
              <c:f>'ANNEXE - TABLE'!$C$23:$F$23</c:f>
              <c:strCache>
                <c:ptCount val="4"/>
                <c:pt idx="0">
                  <c:v>Taux de Hors site (%)</c:v>
                </c:pt>
                <c:pt idx="1">
                  <c:v>Niveau d'intégration pluridisciplinaire</c:v>
                </c:pt>
                <c:pt idx="2">
                  <c:v>Soutien aux filières locales</c:v>
                </c:pt>
                <c:pt idx="3">
                  <c:v>Impact carbone exemplaire</c:v>
                </c:pt>
              </c:strCache>
            </c:strRef>
          </c:cat>
          <c:val>
            <c:numRef>
              <c:f>'ANNEXE - TABLE'!$C$27:$F$27</c:f>
              <c:numCache>
                <c:formatCode>General</c:formatCode>
                <c:ptCount val="4"/>
                <c:pt idx="0">
                  <c:v>100</c:v>
                </c:pt>
                <c:pt idx="1">
                  <c:v>100</c:v>
                </c:pt>
                <c:pt idx="2">
                  <c:v>100</c:v>
                </c:pt>
                <c:pt idx="3">
                  <c:v>100</c:v>
                </c:pt>
              </c:numCache>
            </c:numRef>
          </c:val>
          <c:extLst>
            <c:ext xmlns:c16="http://schemas.microsoft.com/office/drawing/2014/chart" uri="{C3380CC4-5D6E-409C-BE32-E72D297353CC}">
              <c16:uniqueId val="{00000004-39BB-4C9E-B7EC-36B16419E219}"/>
            </c:ext>
          </c:extLst>
        </c:ser>
        <c:ser>
          <c:idx val="0"/>
          <c:order val="4"/>
          <c:tx>
            <c:strRef>
              <c:f>'ANNEXE - TABLE'!$B$28</c:f>
              <c:strCache>
                <c:ptCount val="1"/>
                <c:pt idx="0">
                  <c:v>Projet</c:v>
                </c:pt>
              </c:strCache>
            </c:strRef>
          </c:tx>
          <c:spPr>
            <a:ln w="28575" cap="rnd">
              <a:solidFill>
                <a:schemeClr val="accent1"/>
              </a:solidFill>
              <a:round/>
            </a:ln>
            <a:effectLst/>
          </c:spPr>
          <c:marker>
            <c:symbol val="none"/>
          </c:marker>
          <c:cat>
            <c:strRef>
              <c:f>'ANNEXE - TABLE'!$C$23:$F$23</c:f>
              <c:strCache>
                <c:ptCount val="4"/>
                <c:pt idx="0">
                  <c:v>Taux de Hors site (%)</c:v>
                </c:pt>
                <c:pt idx="1">
                  <c:v>Niveau d'intégration pluridisciplinaire</c:v>
                </c:pt>
                <c:pt idx="2">
                  <c:v>Soutien aux filières locales</c:v>
                </c:pt>
                <c:pt idx="3">
                  <c:v>Impact carbone exemplaire</c:v>
                </c:pt>
              </c:strCache>
            </c:strRef>
          </c:cat>
          <c:val>
            <c:numRef>
              <c:f>'ANNEXE - TABLE'!$C$28:$F$28</c:f>
              <c:numCache>
                <c:formatCode>0</c:formatCode>
                <c:ptCount val="4"/>
                <c:pt idx="0" formatCode="0.0">
                  <c:v>0</c:v>
                </c:pt>
                <c:pt idx="1">
                  <c:v>0</c:v>
                </c:pt>
                <c:pt idx="2">
                  <c:v>0</c:v>
                </c:pt>
                <c:pt idx="3" formatCode="General">
                  <c:v>33</c:v>
                </c:pt>
              </c:numCache>
            </c:numRef>
          </c:val>
          <c:extLst>
            <c:ext xmlns:c16="http://schemas.microsoft.com/office/drawing/2014/chart" uri="{C3380CC4-5D6E-409C-BE32-E72D297353CC}">
              <c16:uniqueId val="{00000000-39BB-4C9E-B7EC-36B16419E219}"/>
            </c:ext>
          </c:extLst>
        </c:ser>
        <c:dLbls>
          <c:showLegendKey val="0"/>
          <c:showVal val="0"/>
          <c:showCatName val="0"/>
          <c:showSerName val="0"/>
          <c:showPercent val="0"/>
          <c:showBubbleSize val="0"/>
        </c:dLbls>
        <c:axId val="1941728080"/>
        <c:axId val="1941725680"/>
      </c:radarChart>
      <c:catAx>
        <c:axId val="194172808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1" i="0" u="none" strike="noStrike" kern="1200" baseline="0">
                <a:solidFill>
                  <a:schemeClr val="tx1">
                    <a:lumMod val="65000"/>
                    <a:lumOff val="35000"/>
                  </a:schemeClr>
                </a:solidFill>
                <a:latin typeface="Montserrat" pitchFamily="2" charset="0"/>
                <a:ea typeface="+mn-ea"/>
                <a:cs typeface="+mn-cs"/>
              </a:defRPr>
            </a:pPr>
            <a:endParaRPr lang="fr-FR"/>
          </a:p>
        </c:txPr>
        <c:crossAx val="1941725680"/>
        <c:crosses val="autoZero"/>
        <c:auto val="1"/>
        <c:lblAlgn val="ctr"/>
        <c:lblOffset val="100"/>
        <c:noMultiLvlLbl val="0"/>
      </c:catAx>
      <c:valAx>
        <c:axId val="1941725680"/>
        <c:scaling>
          <c:orientation val="minMax"/>
        </c:scaling>
        <c:delete val="0"/>
        <c:axPos val="l"/>
        <c:majorGridlines>
          <c:spPr>
            <a:ln w="9525" cap="flat" cmpd="sng" algn="ctr">
              <a:noFill/>
              <a:round/>
            </a:ln>
            <a:effectLst/>
          </c:spPr>
        </c:majorGridlines>
        <c:numFmt formatCode="General" sourceLinked="1"/>
        <c:majorTickMark val="none"/>
        <c:minorTickMark val="none"/>
        <c:tickLblPos val="nextTo"/>
        <c:spPr>
          <a:noFill/>
          <a:ln>
            <a:solidFill>
              <a:schemeClr val="bg1">
                <a:lumMod val="65000"/>
              </a:schemeClr>
            </a:solidFill>
          </a:ln>
          <a:effectLst/>
        </c:spPr>
        <c:txPr>
          <a:bodyPr rot="-60000000" spcFirstLastPara="1" vertOverflow="ellipsis" vert="horz" wrap="square" anchor="ctr" anchorCtr="1"/>
          <a:lstStyle/>
          <a:p>
            <a:pPr>
              <a:defRPr sz="100" b="0" i="0" u="none" strike="noStrike" kern="1200" baseline="0">
                <a:solidFill>
                  <a:schemeClr val="bg1"/>
                </a:solidFill>
                <a:latin typeface="Montserrat" pitchFamily="2" charset="0"/>
                <a:ea typeface="+mn-ea"/>
                <a:cs typeface="+mn-cs"/>
              </a:defRPr>
            </a:pPr>
            <a:endParaRPr lang="fr-FR"/>
          </a:p>
        </c:txPr>
        <c:crossAx val="1941728080"/>
        <c:crosses val="autoZero"/>
        <c:crossBetween val="between"/>
        <c:majorUnit val="25"/>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solidFill>
        <a:schemeClr val="tx1">
          <a:alpha val="0"/>
        </a:schemeClr>
      </a:solidFill>
      <a:round/>
    </a:ln>
    <a:effectLst/>
  </c:spPr>
  <c:txPr>
    <a:bodyPr/>
    <a:lstStyle/>
    <a:p>
      <a:pPr>
        <a:defRPr>
          <a:latin typeface="Montserrat" pitchFamily="2" charset="0"/>
        </a:defRPr>
      </a:pPr>
      <a:endParaRPr lang="fr-FR"/>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8">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1"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scene3d>
        <a:camera prst="orthographicFront"/>
        <a:lightRig rig="brightRoom" dir="t"/>
      </a:scene3d>
      <a:sp3d prstMaterial="flat">
        <a:bevelT w="50800" h="101600" prst="angle"/>
        <a:contourClr>
          <a:srgbClr val="000000"/>
        </a:contourClr>
      </a:sp3d>
    </cs:spPr>
  </cs:dataPoint>
  <cs:dataPoint3D>
    <cs:lnRef idx="0"/>
    <cs:fillRef idx="0">
      <cs:styleClr val="auto"/>
    </cs:fillRef>
    <cs:effectRef idx="0"/>
    <cs:fontRef idx="minor">
      <a:schemeClr val="tx1"/>
    </cs:fontRef>
    <cs:spPr>
      <a:solidFill>
        <a:schemeClr val="phClr"/>
      </a:solidFill>
      <a:ln w="1905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1" i="0" kern="1200" cap="all" spc="50"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1</xdr:colOff>
      <xdr:row>48</xdr:row>
      <xdr:rowOff>85732</xdr:rowOff>
    </xdr:from>
    <xdr:to>
      <xdr:col>2</xdr:col>
      <xdr:colOff>1954697</xdr:colOff>
      <xdr:row>72</xdr:row>
      <xdr:rowOff>74544</xdr:rowOff>
    </xdr:to>
    <xdr:graphicFrame macro="">
      <xdr:nvGraphicFramePr>
        <xdr:cNvPr id="11" name="Graphique 10">
          <a:extLst>
            <a:ext uri="{FF2B5EF4-FFF2-40B4-BE49-F238E27FC236}">
              <a16:creationId xmlns:a16="http://schemas.microsoft.com/office/drawing/2014/main" id="{022846BD-7D2E-CB00-C2B9-EB6C6364CE2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2637435</xdr:colOff>
      <xdr:row>53</xdr:row>
      <xdr:rowOff>30555</xdr:rowOff>
    </xdr:from>
    <xdr:to>
      <xdr:col>5</xdr:col>
      <xdr:colOff>676770</xdr:colOff>
      <xdr:row>60</xdr:row>
      <xdr:rowOff>65192</xdr:rowOff>
    </xdr:to>
    <xdr:sp macro="" textlink="">
      <xdr:nvSpPr>
        <xdr:cNvPr id="12" name="Rectangle 11">
          <a:extLst>
            <a:ext uri="{FF2B5EF4-FFF2-40B4-BE49-F238E27FC236}">
              <a16:creationId xmlns:a16="http://schemas.microsoft.com/office/drawing/2014/main" id="{443AE11F-6E39-6DB8-1D77-E017BB7459ED}"/>
            </a:ext>
          </a:extLst>
        </xdr:cNvPr>
        <xdr:cNvSpPr/>
      </xdr:nvSpPr>
      <xdr:spPr>
        <a:xfrm>
          <a:off x="6120864" y="14059519"/>
          <a:ext cx="4285013" cy="1313709"/>
        </a:xfrm>
        <a:prstGeom prst="rect">
          <a:avLst/>
        </a:prstGeom>
        <a:noFill/>
        <a:ln>
          <a:solidFill>
            <a:schemeClr val="accent6">
              <a:lumMod val="60000"/>
              <a:lumOff val="4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xdr:col>
      <xdr:colOff>1686399</xdr:colOff>
      <xdr:row>14</xdr:row>
      <xdr:rowOff>883919</xdr:rowOff>
    </xdr:from>
    <xdr:to>
      <xdr:col>5</xdr:col>
      <xdr:colOff>640896</xdr:colOff>
      <xdr:row>43</xdr:row>
      <xdr:rowOff>172149</xdr:rowOff>
    </xdr:to>
    <xdr:grpSp>
      <xdr:nvGrpSpPr>
        <xdr:cNvPr id="10" name="Groupe 9">
          <a:extLst>
            <a:ext uri="{FF2B5EF4-FFF2-40B4-BE49-F238E27FC236}">
              <a16:creationId xmlns:a16="http://schemas.microsoft.com/office/drawing/2014/main" id="{E57CBAF1-015E-1DDD-A9DE-7AF05FB017F8}"/>
            </a:ext>
          </a:extLst>
        </xdr:cNvPr>
        <xdr:cNvGrpSpPr/>
      </xdr:nvGrpSpPr>
      <xdr:grpSpPr>
        <a:xfrm>
          <a:off x="5075058" y="9454178"/>
          <a:ext cx="5014638" cy="10225171"/>
          <a:chOff x="15924700" y="7208630"/>
          <a:chExt cx="6140268" cy="6187556"/>
        </a:xfrm>
      </xdr:grpSpPr>
      <xdr:sp macro="" textlink="">
        <xdr:nvSpPr>
          <xdr:cNvPr id="3" name="Forme libre : forme 2">
            <a:extLst>
              <a:ext uri="{FF2B5EF4-FFF2-40B4-BE49-F238E27FC236}">
                <a16:creationId xmlns:a16="http://schemas.microsoft.com/office/drawing/2014/main" id="{AC519830-8BE1-C4AF-74FB-122467C7E07F}"/>
              </a:ext>
            </a:extLst>
          </xdr:cNvPr>
          <xdr:cNvSpPr/>
        </xdr:nvSpPr>
        <xdr:spPr>
          <a:xfrm>
            <a:off x="15924700" y="7208630"/>
            <a:ext cx="6140268" cy="6187556"/>
          </a:xfrm>
          <a:custGeom>
            <a:avLst/>
            <a:gdLst>
              <a:gd name="connsiteX0" fmla="*/ 3081617 w 6140823"/>
              <a:gd name="connsiteY0" fmla="*/ 0 h 6196853"/>
              <a:gd name="connsiteX1" fmla="*/ 6140823 w 6140823"/>
              <a:gd name="connsiteY1" fmla="*/ 3104029 h 6196853"/>
              <a:gd name="connsiteX2" fmla="*/ 3070412 w 6140823"/>
              <a:gd name="connsiteY2" fmla="*/ 6196853 h 6196853"/>
              <a:gd name="connsiteX3" fmla="*/ 0 w 6140823"/>
              <a:gd name="connsiteY3" fmla="*/ 3115235 h 6196853"/>
              <a:gd name="connsiteX4" fmla="*/ 3081617 w 6140823"/>
              <a:gd name="connsiteY4" fmla="*/ 0 h 6196853"/>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6140823" h="6196853">
                <a:moveTo>
                  <a:pt x="3081617" y="0"/>
                </a:moveTo>
                <a:lnTo>
                  <a:pt x="6140823" y="3104029"/>
                </a:lnTo>
                <a:lnTo>
                  <a:pt x="3070412" y="6196853"/>
                </a:lnTo>
                <a:lnTo>
                  <a:pt x="0" y="3115235"/>
                </a:lnTo>
                <a:lnTo>
                  <a:pt x="3081617" y="0"/>
                </a:lnTo>
                <a:close/>
              </a:path>
            </a:pathLst>
          </a:custGeom>
          <a:solidFill>
            <a:schemeClr val="accent6">
              <a:lumMod val="60000"/>
              <a:lumOff val="4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endParaRPr lang="fr-FR" kern="1200"/>
          </a:p>
        </xdr:txBody>
      </xdr:sp>
      <xdr:sp macro="" textlink="">
        <xdr:nvSpPr>
          <xdr:cNvPr id="4" name="Forme libre : forme 3">
            <a:extLst>
              <a:ext uri="{FF2B5EF4-FFF2-40B4-BE49-F238E27FC236}">
                <a16:creationId xmlns:a16="http://schemas.microsoft.com/office/drawing/2014/main" id="{452F00E8-7BD7-2FD5-41BA-88F4DC974FA7}"/>
              </a:ext>
            </a:extLst>
          </xdr:cNvPr>
          <xdr:cNvSpPr/>
        </xdr:nvSpPr>
        <xdr:spPr>
          <a:xfrm>
            <a:off x="16988200" y="8155523"/>
            <a:ext cx="4157200" cy="4434530"/>
          </a:xfrm>
          <a:custGeom>
            <a:avLst/>
            <a:gdLst>
              <a:gd name="connsiteX0" fmla="*/ 0 w 4672853"/>
              <a:gd name="connsiteY0" fmla="*/ 2465294 h 4796118"/>
              <a:gd name="connsiteX1" fmla="*/ 2039471 w 4672853"/>
              <a:gd name="connsiteY1" fmla="*/ 0 h 4796118"/>
              <a:gd name="connsiteX2" fmla="*/ 4672853 w 4672853"/>
              <a:gd name="connsiteY2" fmla="*/ 2465294 h 4796118"/>
              <a:gd name="connsiteX3" fmla="*/ 2028265 w 4672853"/>
              <a:gd name="connsiteY3" fmla="*/ 4796118 h 4796118"/>
              <a:gd name="connsiteX4" fmla="*/ 0 w 4672853"/>
              <a:gd name="connsiteY4" fmla="*/ 2465294 h 4796118"/>
              <a:gd name="connsiteX0" fmla="*/ 0 w 4265734"/>
              <a:gd name="connsiteY0" fmla="*/ 2465294 h 4796118"/>
              <a:gd name="connsiteX1" fmla="*/ 2039471 w 4265734"/>
              <a:gd name="connsiteY1" fmla="*/ 0 h 4796118"/>
              <a:gd name="connsiteX2" fmla="*/ 4265734 w 4265734"/>
              <a:gd name="connsiteY2" fmla="*/ 2465295 h 4796118"/>
              <a:gd name="connsiteX3" fmla="*/ 2028265 w 4265734"/>
              <a:gd name="connsiteY3" fmla="*/ 4796118 h 4796118"/>
              <a:gd name="connsiteX4" fmla="*/ 0 w 4265734"/>
              <a:gd name="connsiteY4" fmla="*/ 2465294 h 4796118"/>
              <a:gd name="connsiteX0" fmla="*/ 0 w 3967180"/>
              <a:gd name="connsiteY0" fmla="*/ 2465294 h 4796118"/>
              <a:gd name="connsiteX1" fmla="*/ 2039471 w 3967180"/>
              <a:gd name="connsiteY1" fmla="*/ 0 h 4796118"/>
              <a:gd name="connsiteX2" fmla="*/ 3967180 w 3967180"/>
              <a:gd name="connsiteY2" fmla="*/ 2465296 h 4796118"/>
              <a:gd name="connsiteX3" fmla="*/ 2028265 w 3967180"/>
              <a:gd name="connsiteY3" fmla="*/ 4796118 h 4796118"/>
              <a:gd name="connsiteX4" fmla="*/ 0 w 3967180"/>
              <a:gd name="connsiteY4" fmla="*/ 2465294 h 4796118"/>
              <a:gd name="connsiteX0" fmla="*/ 0 w 4252163"/>
              <a:gd name="connsiteY0" fmla="*/ 2465294 h 4796118"/>
              <a:gd name="connsiteX1" fmla="*/ 2039471 w 4252163"/>
              <a:gd name="connsiteY1" fmla="*/ 0 h 4796118"/>
              <a:gd name="connsiteX2" fmla="*/ 4252163 w 4252163"/>
              <a:gd name="connsiteY2" fmla="*/ 2478862 h 4796118"/>
              <a:gd name="connsiteX3" fmla="*/ 2028265 w 4252163"/>
              <a:gd name="connsiteY3" fmla="*/ 4796118 h 4796118"/>
              <a:gd name="connsiteX4" fmla="*/ 0 w 4252163"/>
              <a:gd name="connsiteY4" fmla="*/ 2465294 h 4796118"/>
              <a:gd name="connsiteX0" fmla="*/ 0 w 3492207"/>
              <a:gd name="connsiteY0" fmla="*/ 2465294 h 4796118"/>
              <a:gd name="connsiteX1" fmla="*/ 2039471 w 3492207"/>
              <a:gd name="connsiteY1" fmla="*/ 0 h 4796118"/>
              <a:gd name="connsiteX2" fmla="*/ 3492207 w 3492207"/>
              <a:gd name="connsiteY2" fmla="*/ 2451733 h 4796118"/>
              <a:gd name="connsiteX3" fmla="*/ 2028265 w 3492207"/>
              <a:gd name="connsiteY3" fmla="*/ 4796118 h 4796118"/>
              <a:gd name="connsiteX4" fmla="*/ 0 w 3492207"/>
              <a:gd name="connsiteY4" fmla="*/ 2465294 h 4796118"/>
              <a:gd name="connsiteX0" fmla="*/ 0 w 3885755"/>
              <a:gd name="connsiteY0" fmla="*/ 2465294 h 4796118"/>
              <a:gd name="connsiteX1" fmla="*/ 2039471 w 3885755"/>
              <a:gd name="connsiteY1" fmla="*/ 0 h 4796118"/>
              <a:gd name="connsiteX2" fmla="*/ 3885755 w 3885755"/>
              <a:gd name="connsiteY2" fmla="*/ 2478863 h 4796118"/>
              <a:gd name="connsiteX3" fmla="*/ 2028265 w 3885755"/>
              <a:gd name="connsiteY3" fmla="*/ 4796118 h 4796118"/>
              <a:gd name="connsiteX4" fmla="*/ 0 w 3885755"/>
              <a:gd name="connsiteY4" fmla="*/ 2465294 h 4796118"/>
              <a:gd name="connsiteX0" fmla="*/ 0 w 4322349"/>
              <a:gd name="connsiteY0" fmla="*/ 2465294 h 4796118"/>
              <a:gd name="connsiteX1" fmla="*/ 2039471 w 4322349"/>
              <a:gd name="connsiteY1" fmla="*/ 0 h 4796118"/>
              <a:gd name="connsiteX2" fmla="*/ 4322349 w 4322349"/>
              <a:gd name="connsiteY2" fmla="*/ 2456451 h 4796118"/>
              <a:gd name="connsiteX3" fmla="*/ 2028265 w 4322349"/>
              <a:gd name="connsiteY3" fmla="*/ 4796118 h 4796118"/>
              <a:gd name="connsiteX4" fmla="*/ 0 w 4322349"/>
              <a:gd name="connsiteY4" fmla="*/ 2465294 h 4796118"/>
              <a:gd name="connsiteX0" fmla="*/ 0 w 4322349"/>
              <a:gd name="connsiteY0" fmla="*/ 1512794 h 3843618"/>
              <a:gd name="connsiteX1" fmla="*/ 2095444 w 4322349"/>
              <a:gd name="connsiteY1" fmla="*/ 0 h 3843618"/>
              <a:gd name="connsiteX2" fmla="*/ 4322349 w 4322349"/>
              <a:gd name="connsiteY2" fmla="*/ 1503951 h 3843618"/>
              <a:gd name="connsiteX3" fmla="*/ 2028265 w 4322349"/>
              <a:gd name="connsiteY3" fmla="*/ 3843618 h 3843618"/>
              <a:gd name="connsiteX4" fmla="*/ 0 w 4322349"/>
              <a:gd name="connsiteY4" fmla="*/ 1512794 h 3843618"/>
              <a:gd name="connsiteX0" fmla="*/ 0 w 4322349"/>
              <a:gd name="connsiteY0" fmla="*/ 2173941 h 4504765"/>
              <a:gd name="connsiteX1" fmla="*/ 2039471 w 4322349"/>
              <a:gd name="connsiteY1" fmla="*/ 0 h 4504765"/>
              <a:gd name="connsiteX2" fmla="*/ 4322349 w 4322349"/>
              <a:gd name="connsiteY2" fmla="*/ 2165098 h 4504765"/>
              <a:gd name="connsiteX3" fmla="*/ 2028265 w 4322349"/>
              <a:gd name="connsiteY3" fmla="*/ 4504765 h 4504765"/>
              <a:gd name="connsiteX4" fmla="*/ 0 w 4322349"/>
              <a:gd name="connsiteY4" fmla="*/ 2173941 h 4504765"/>
              <a:gd name="connsiteX0" fmla="*/ 0 w 4249141"/>
              <a:gd name="connsiteY0" fmla="*/ 2173941 h 4504765"/>
              <a:gd name="connsiteX1" fmla="*/ 2039471 w 4249141"/>
              <a:gd name="connsiteY1" fmla="*/ 0 h 4504765"/>
              <a:gd name="connsiteX2" fmla="*/ 4249141 w 4249141"/>
              <a:gd name="connsiteY2" fmla="*/ 2165098 h 4504765"/>
              <a:gd name="connsiteX3" fmla="*/ 2028265 w 4249141"/>
              <a:gd name="connsiteY3" fmla="*/ 4504765 h 4504765"/>
              <a:gd name="connsiteX4" fmla="*/ 0 w 4249141"/>
              <a:gd name="connsiteY4" fmla="*/ 2173941 h 4504765"/>
              <a:gd name="connsiteX0" fmla="*/ 0 w 4188168"/>
              <a:gd name="connsiteY0" fmla="*/ 2173941 h 4504765"/>
              <a:gd name="connsiteX1" fmla="*/ 2039471 w 4188168"/>
              <a:gd name="connsiteY1" fmla="*/ 0 h 4504765"/>
              <a:gd name="connsiteX2" fmla="*/ 4188168 w 4188168"/>
              <a:gd name="connsiteY2" fmla="*/ 2165098 h 4504765"/>
              <a:gd name="connsiteX3" fmla="*/ 2028265 w 4188168"/>
              <a:gd name="connsiteY3" fmla="*/ 4504765 h 4504765"/>
              <a:gd name="connsiteX4" fmla="*/ 0 w 4188168"/>
              <a:gd name="connsiteY4" fmla="*/ 2173941 h 4504765"/>
              <a:gd name="connsiteX0" fmla="*/ 0 w 4188168"/>
              <a:gd name="connsiteY0" fmla="*/ 2173941 h 4434531"/>
              <a:gd name="connsiteX1" fmla="*/ 2039471 w 4188168"/>
              <a:gd name="connsiteY1" fmla="*/ 0 h 4434531"/>
              <a:gd name="connsiteX2" fmla="*/ 4188168 w 4188168"/>
              <a:gd name="connsiteY2" fmla="*/ 2165098 h 4434531"/>
              <a:gd name="connsiteX3" fmla="*/ 2036011 w 4188168"/>
              <a:gd name="connsiteY3" fmla="*/ 4434531 h 4434531"/>
              <a:gd name="connsiteX4" fmla="*/ 0 w 4188168"/>
              <a:gd name="connsiteY4" fmla="*/ 2173941 h 4434531"/>
              <a:gd name="connsiteX0" fmla="*/ 0 w 4157199"/>
              <a:gd name="connsiteY0" fmla="*/ 2150520 h 4434531"/>
              <a:gd name="connsiteX1" fmla="*/ 2008502 w 4157199"/>
              <a:gd name="connsiteY1" fmla="*/ 0 h 4434531"/>
              <a:gd name="connsiteX2" fmla="*/ 4157199 w 4157199"/>
              <a:gd name="connsiteY2" fmla="*/ 2165098 h 4434531"/>
              <a:gd name="connsiteX3" fmla="*/ 2005042 w 4157199"/>
              <a:gd name="connsiteY3" fmla="*/ 4434531 h 4434531"/>
              <a:gd name="connsiteX4" fmla="*/ 0 w 4157199"/>
              <a:gd name="connsiteY4" fmla="*/ 2150520 h 4434531"/>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4157199" h="4434531">
                <a:moveTo>
                  <a:pt x="0" y="2150520"/>
                </a:moveTo>
                <a:lnTo>
                  <a:pt x="2008502" y="0"/>
                </a:lnTo>
                <a:lnTo>
                  <a:pt x="4157199" y="2165098"/>
                </a:lnTo>
                <a:lnTo>
                  <a:pt x="2005042" y="4434531"/>
                </a:lnTo>
                <a:lnTo>
                  <a:pt x="0" y="2150520"/>
                </a:lnTo>
                <a:close/>
              </a:path>
            </a:pathLst>
          </a:custGeom>
          <a:solidFill>
            <a:schemeClr val="accent6">
              <a:lumMod val="40000"/>
              <a:lumOff val="6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endParaRPr lang="fr-FR" kern="1200"/>
          </a:p>
        </xdr:txBody>
      </xdr:sp>
      <xdr:sp macro="" textlink="">
        <xdr:nvSpPr>
          <xdr:cNvPr id="5" name="Forme libre : forme 4">
            <a:extLst>
              <a:ext uri="{FF2B5EF4-FFF2-40B4-BE49-F238E27FC236}">
                <a16:creationId xmlns:a16="http://schemas.microsoft.com/office/drawing/2014/main" id="{A210FDB3-8F27-AF32-7D20-D6A69D5B6220}"/>
              </a:ext>
            </a:extLst>
          </xdr:cNvPr>
          <xdr:cNvSpPr/>
        </xdr:nvSpPr>
        <xdr:spPr>
          <a:xfrm>
            <a:off x="16983797" y="8785414"/>
            <a:ext cx="3534155" cy="3081617"/>
          </a:xfrm>
          <a:custGeom>
            <a:avLst/>
            <a:gdLst>
              <a:gd name="connsiteX0" fmla="*/ 0 w 3810000"/>
              <a:gd name="connsiteY0" fmla="*/ 1815353 h 3372970"/>
              <a:gd name="connsiteX1" fmla="*/ 2039471 w 3810000"/>
              <a:gd name="connsiteY1" fmla="*/ 0 h 3372970"/>
              <a:gd name="connsiteX2" fmla="*/ 3810000 w 3810000"/>
              <a:gd name="connsiteY2" fmla="*/ 1826558 h 3372970"/>
              <a:gd name="connsiteX3" fmla="*/ 2039471 w 3810000"/>
              <a:gd name="connsiteY3" fmla="*/ 3372970 h 3372970"/>
              <a:gd name="connsiteX4" fmla="*/ 0 w 3810000"/>
              <a:gd name="connsiteY4" fmla="*/ 1815353 h 3372970"/>
              <a:gd name="connsiteX0" fmla="*/ 0 w 3185751"/>
              <a:gd name="connsiteY0" fmla="*/ 1815353 h 3372970"/>
              <a:gd name="connsiteX1" fmla="*/ 2039471 w 3185751"/>
              <a:gd name="connsiteY1" fmla="*/ 0 h 3372970"/>
              <a:gd name="connsiteX2" fmla="*/ 3185751 w 3185751"/>
              <a:gd name="connsiteY2" fmla="*/ 1799427 h 3372970"/>
              <a:gd name="connsiteX3" fmla="*/ 2039471 w 3185751"/>
              <a:gd name="connsiteY3" fmla="*/ 3372970 h 3372970"/>
              <a:gd name="connsiteX4" fmla="*/ 0 w 3185751"/>
              <a:gd name="connsiteY4" fmla="*/ 1815353 h 3372970"/>
              <a:gd name="connsiteX0" fmla="*/ 0 w 3267175"/>
              <a:gd name="connsiteY0" fmla="*/ 1815353 h 3372970"/>
              <a:gd name="connsiteX1" fmla="*/ 2039471 w 3267175"/>
              <a:gd name="connsiteY1" fmla="*/ 0 h 3372970"/>
              <a:gd name="connsiteX2" fmla="*/ 3267175 w 3267175"/>
              <a:gd name="connsiteY2" fmla="*/ 1799427 h 3372970"/>
              <a:gd name="connsiteX3" fmla="*/ 2039471 w 3267175"/>
              <a:gd name="connsiteY3" fmla="*/ 3372970 h 3372970"/>
              <a:gd name="connsiteX4" fmla="*/ 0 w 3267175"/>
              <a:gd name="connsiteY4" fmla="*/ 1815353 h 3372970"/>
              <a:gd name="connsiteX0" fmla="*/ 0 w 3267175"/>
              <a:gd name="connsiteY0" fmla="*/ 1815353 h 3372970"/>
              <a:gd name="connsiteX1" fmla="*/ 2039471 w 3267175"/>
              <a:gd name="connsiteY1" fmla="*/ 0 h 3372970"/>
              <a:gd name="connsiteX2" fmla="*/ 3267175 w 3267175"/>
              <a:gd name="connsiteY2" fmla="*/ 1840123 h 3372970"/>
              <a:gd name="connsiteX3" fmla="*/ 2039471 w 3267175"/>
              <a:gd name="connsiteY3" fmla="*/ 3372970 h 3372970"/>
              <a:gd name="connsiteX4" fmla="*/ 0 w 3267175"/>
              <a:gd name="connsiteY4" fmla="*/ 1815353 h 3372970"/>
              <a:gd name="connsiteX0" fmla="*/ 0 w 3580628"/>
              <a:gd name="connsiteY0" fmla="*/ 1815353 h 3372970"/>
              <a:gd name="connsiteX1" fmla="*/ 2039471 w 3580628"/>
              <a:gd name="connsiteY1" fmla="*/ 0 h 3372970"/>
              <a:gd name="connsiteX2" fmla="*/ 3580628 w 3580628"/>
              <a:gd name="connsiteY2" fmla="*/ 1828918 h 3372970"/>
              <a:gd name="connsiteX3" fmla="*/ 2039471 w 3580628"/>
              <a:gd name="connsiteY3" fmla="*/ 3372970 h 3372970"/>
              <a:gd name="connsiteX4" fmla="*/ 0 w 3580628"/>
              <a:gd name="connsiteY4" fmla="*/ 1815353 h 3372970"/>
              <a:gd name="connsiteX0" fmla="*/ 0 w 3580628"/>
              <a:gd name="connsiteY0" fmla="*/ 1154206 h 2711823"/>
              <a:gd name="connsiteX1" fmla="*/ 2073056 w 3580628"/>
              <a:gd name="connsiteY1" fmla="*/ 0 h 2711823"/>
              <a:gd name="connsiteX2" fmla="*/ 3580628 w 3580628"/>
              <a:gd name="connsiteY2" fmla="*/ 1167771 h 2711823"/>
              <a:gd name="connsiteX3" fmla="*/ 2039471 w 3580628"/>
              <a:gd name="connsiteY3" fmla="*/ 2711823 h 2711823"/>
              <a:gd name="connsiteX4" fmla="*/ 0 w 3580628"/>
              <a:gd name="connsiteY4" fmla="*/ 1154206 h 2711823"/>
              <a:gd name="connsiteX0" fmla="*/ 0 w 3580628"/>
              <a:gd name="connsiteY0" fmla="*/ 1524000 h 3081617"/>
              <a:gd name="connsiteX1" fmla="*/ 2017082 w 3580628"/>
              <a:gd name="connsiteY1" fmla="*/ 0 h 3081617"/>
              <a:gd name="connsiteX2" fmla="*/ 3580628 w 3580628"/>
              <a:gd name="connsiteY2" fmla="*/ 1537565 h 3081617"/>
              <a:gd name="connsiteX3" fmla="*/ 2039471 w 3580628"/>
              <a:gd name="connsiteY3" fmla="*/ 3081617 h 3081617"/>
              <a:gd name="connsiteX4" fmla="*/ 0 w 3580628"/>
              <a:gd name="connsiteY4" fmla="*/ 1524000 h 3081617"/>
              <a:gd name="connsiteX0" fmla="*/ 0 w 3534155"/>
              <a:gd name="connsiteY0" fmla="*/ 1524000 h 3081617"/>
              <a:gd name="connsiteX1" fmla="*/ 2017082 w 3534155"/>
              <a:gd name="connsiteY1" fmla="*/ 0 h 3081617"/>
              <a:gd name="connsiteX2" fmla="*/ 3534155 w 3534155"/>
              <a:gd name="connsiteY2" fmla="*/ 1514154 h 3081617"/>
              <a:gd name="connsiteX3" fmla="*/ 2039471 w 3534155"/>
              <a:gd name="connsiteY3" fmla="*/ 3081617 h 3081617"/>
              <a:gd name="connsiteX4" fmla="*/ 0 w 3534155"/>
              <a:gd name="connsiteY4" fmla="*/ 1524000 h 3081617"/>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3534155" h="3081617">
                <a:moveTo>
                  <a:pt x="0" y="1524000"/>
                </a:moveTo>
                <a:lnTo>
                  <a:pt x="2017082" y="0"/>
                </a:lnTo>
                <a:lnTo>
                  <a:pt x="3534155" y="1514154"/>
                </a:lnTo>
                <a:lnTo>
                  <a:pt x="2039471" y="3081617"/>
                </a:lnTo>
                <a:lnTo>
                  <a:pt x="0" y="1524000"/>
                </a:lnTo>
                <a:close/>
              </a:path>
            </a:pathLst>
          </a:custGeom>
          <a:solidFill>
            <a:schemeClr val="accent6">
              <a:lumMod val="20000"/>
              <a:lumOff val="8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endParaRPr lang="fr-FR" kern="1200"/>
          </a:p>
        </xdr:txBody>
      </xdr:sp>
      <xdr:sp macro="" textlink="">
        <xdr:nvSpPr>
          <xdr:cNvPr id="8" name="Forme libre : forme 7">
            <a:extLst>
              <a:ext uri="{FF2B5EF4-FFF2-40B4-BE49-F238E27FC236}">
                <a16:creationId xmlns:a16="http://schemas.microsoft.com/office/drawing/2014/main" id="{3E5B5439-F917-A151-B5A8-9CCA756F4D26}"/>
              </a:ext>
            </a:extLst>
          </xdr:cNvPr>
          <xdr:cNvSpPr/>
        </xdr:nvSpPr>
        <xdr:spPr>
          <a:xfrm>
            <a:off x="17994716" y="9388696"/>
            <a:ext cx="1882728" cy="1714500"/>
          </a:xfrm>
          <a:custGeom>
            <a:avLst/>
            <a:gdLst>
              <a:gd name="connsiteX0" fmla="*/ 1030941 w 1916206"/>
              <a:gd name="connsiteY0" fmla="*/ 0 h 2005853"/>
              <a:gd name="connsiteX1" fmla="*/ 1916206 w 1916206"/>
              <a:gd name="connsiteY1" fmla="*/ 1210236 h 2005853"/>
              <a:gd name="connsiteX2" fmla="*/ 1019736 w 1916206"/>
              <a:gd name="connsiteY2" fmla="*/ 2005853 h 2005853"/>
              <a:gd name="connsiteX3" fmla="*/ 0 w 1916206"/>
              <a:gd name="connsiteY3" fmla="*/ 1221441 h 2005853"/>
              <a:gd name="connsiteX4" fmla="*/ 1030941 w 1916206"/>
              <a:gd name="connsiteY4" fmla="*/ 0 h 2005853"/>
              <a:gd name="connsiteX0" fmla="*/ 1030941 w 1129109"/>
              <a:gd name="connsiteY0" fmla="*/ 0 h 2005853"/>
              <a:gd name="connsiteX1" fmla="*/ 1129109 w 1129109"/>
              <a:gd name="connsiteY1" fmla="*/ 1210236 h 2005853"/>
              <a:gd name="connsiteX2" fmla="*/ 1019736 w 1129109"/>
              <a:gd name="connsiteY2" fmla="*/ 2005853 h 2005853"/>
              <a:gd name="connsiteX3" fmla="*/ 0 w 1129109"/>
              <a:gd name="connsiteY3" fmla="*/ 1221441 h 2005853"/>
              <a:gd name="connsiteX4" fmla="*/ 1030941 w 1129109"/>
              <a:gd name="connsiteY4" fmla="*/ 0 h 2005853"/>
              <a:gd name="connsiteX0" fmla="*/ 1030941 w 1278386"/>
              <a:gd name="connsiteY0" fmla="*/ 0 h 2005853"/>
              <a:gd name="connsiteX1" fmla="*/ 1278386 w 1278386"/>
              <a:gd name="connsiteY1" fmla="*/ 1210236 h 2005853"/>
              <a:gd name="connsiteX2" fmla="*/ 1019736 w 1278386"/>
              <a:gd name="connsiteY2" fmla="*/ 2005853 h 2005853"/>
              <a:gd name="connsiteX3" fmla="*/ 0 w 1278386"/>
              <a:gd name="connsiteY3" fmla="*/ 1221441 h 2005853"/>
              <a:gd name="connsiteX4" fmla="*/ 1030941 w 1278386"/>
              <a:gd name="connsiteY4" fmla="*/ 0 h 2005853"/>
              <a:gd name="connsiteX0" fmla="*/ 1030941 w 1617652"/>
              <a:gd name="connsiteY0" fmla="*/ 0 h 2005853"/>
              <a:gd name="connsiteX1" fmla="*/ 1617652 w 1617652"/>
              <a:gd name="connsiteY1" fmla="*/ 1223802 h 2005853"/>
              <a:gd name="connsiteX2" fmla="*/ 1019736 w 1617652"/>
              <a:gd name="connsiteY2" fmla="*/ 2005853 h 2005853"/>
              <a:gd name="connsiteX3" fmla="*/ 0 w 1617652"/>
              <a:gd name="connsiteY3" fmla="*/ 1221441 h 2005853"/>
              <a:gd name="connsiteX4" fmla="*/ 1030941 w 1617652"/>
              <a:gd name="connsiteY4" fmla="*/ 0 h 2005853"/>
              <a:gd name="connsiteX0" fmla="*/ 1030941 w 1774378"/>
              <a:gd name="connsiteY0" fmla="*/ 0 h 2005853"/>
              <a:gd name="connsiteX1" fmla="*/ 1774378 w 1774378"/>
              <a:gd name="connsiteY1" fmla="*/ 1235008 h 2005853"/>
              <a:gd name="connsiteX2" fmla="*/ 1019736 w 1774378"/>
              <a:gd name="connsiteY2" fmla="*/ 2005853 h 2005853"/>
              <a:gd name="connsiteX3" fmla="*/ 0 w 1774378"/>
              <a:gd name="connsiteY3" fmla="*/ 1221441 h 2005853"/>
              <a:gd name="connsiteX4" fmla="*/ 1030941 w 1774378"/>
              <a:gd name="connsiteY4" fmla="*/ 0 h 2005853"/>
              <a:gd name="connsiteX0" fmla="*/ 1030941 w 1774378"/>
              <a:gd name="connsiteY0" fmla="*/ 0 h 1748118"/>
              <a:gd name="connsiteX1" fmla="*/ 1774378 w 1774378"/>
              <a:gd name="connsiteY1" fmla="*/ 977273 h 1748118"/>
              <a:gd name="connsiteX2" fmla="*/ 1019736 w 1774378"/>
              <a:gd name="connsiteY2" fmla="*/ 1748118 h 1748118"/>
              <a:gd name="connsiteX3" fmla="*/ 0 w 1774378"/>
              <a:gd name="connsiteY3" fmla="*/ 963706 h 1748118"/>
              <a:gd name="connsiteX4" fmla="*/ 1030941 w 1774378"/>
              <a:gd name="connsiteY4" fmla="*/ 0 h 1748118"/>
              <a:gd name="connsiteX0" fmla="*/ 1053331 w 1774378"/>
              <a:gd name="connsiteY0" fmla="*/ 0 h 1647265"/>
              <a:gd name="connsiteX1" fmla="*/ 1774378 w 1774378"/>
              <a:gd name="connsiteY1" fmla="*/ 876420 h 1647265"/>
              <a:gd name="connsiteX2" fmla="*/ 1019736 w 1774378"/>
              <a:gd name="connsiteY2" fmla="*/ 1647265 h 1647265"/>
              <a:gd name="connsiteX3" fmla="*/ 0 w 1774378"/>
              <a:gd name="connsiteY3" fmla="*/ 862853 h 1647265"/>
              <a:gd name="connsiteX4" fmla="*/ 1053331 w 1774378"/>
              <a:gd name="connsiteY4" fmla="*/ 0 h 1647265"/>
              <a:gd name="connsiteX0" fmla="*/ 1008552 w 1774378"/>
              <a:gd name="connsiteY0" fmla="*/ 0 h 1714500"/>
              <a:gd name="connsiteX1" fmla="*/ 1774378 w 1774378"/>
              <a:gd name="connsiteY1" fmla="*/ 943655 h 1714500"/>
              <a:gd name="connsiteX2" fmla="*/ 1019736 w 1774378"/>
              <a:gd name="connsiteY2" fmla="*/ 1714500 h 1714500"/>
              <a:gd name="connsiteX3" fmla="*/ 0 w 1774378"/>
              <a:gd name="connsiteY3" fmla="*/ 930088 h 1714500"/>
              <a:gd name="connsiteX4" fmla="*/ 1008552 w 1774378"/>
              <a:gd name="connsiteY4" fmla="*/ 0 h 1714500"/>
              <a:gd name="connsiteX0" fmla="*/ 1008552 w 1882727"/>
              <a:gd name="connsiteY0" fmla="*/ 0 h 1714500"/>
              <a:gd name="connsiteX1" fmla="*/ 1882727 w 1882727"/>
              <a:gd name="connsiteY1" fmla="*/ 928047 h 1714500"/>
              <a:gd name="connsiteX2" fmla="*/ 1019736 w 1882727"/>
              <a:gd name="connsiteY2" fmla="*/ 1714500 h 1714500"/>
              <a:gd name="connsiteX3" fmla="*/ 0 w 1882727"/>
              <a:gd name="connsiteY3" fmla="*/ 930088 h 1714500"/>
              <a:gd name="connsiteX4" fmla="*/ 1008552 w 1882727"/>
              <a:gd name="connsiteY4" fmla="*/ 0 h 1714500"/>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1882727" h="1714500">
                <a:moveTo>
                  <a:pt x="1008552" y="0"/>
                </a:moveTo>
                <a:lnTo>
                  <a:pt x="1882727" y="928047"/>
                </a:lnTo>
                <a:lnTo>
                  <a:pt x="1019736" y="1714500"/>
                </a:lnTo>
                <a:lnTo>
                  <a:pt x="0" y="930088"/>
                </a:lnTo>
                <a:lnTo>
                  <a:pt x="1008552" y="0"/>
                </a:lnTo>
                <a:close/>
              </a:path>
            </a:pathLst>
          </a:custGeom>
          <a:solidFill>
            <a:srgbClr val="FEF9F4"/>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0</xdr:col>
      <xdr:colOff>283029</xdr:colOff>
      <xdr:row>14</xdr:row>
      <xdr:rowOff>466384</xdr:rowOff>
    </xdr:from>
    <xdr:to>
      <xdr:col>8</xdr:col>
      <xdr:colOff>753444</xdr:colOff>
      <xdr:row>46</xdr:row>
      <xdr:rowOff>55584</xdr:rowOff>
    </xdr:to>
    <xdr:graphicFrame macro="">
      <xdr:nvGraphicFramePr>
        <xdr:cNvPr id="17" name="Graphique 16">
          <a:extLst>
            <a:ext uri="{FF2B5EF4-FFF2-40B4-BE49-F238E27FC236}">
              <a16:creationId xmlns:a16="http://schemas.microsoft.com/office/drawing/2014/main" id="{9967D5FF-3ACD-214B-44CE-807E6969A8B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801916</xdr:colOff>
      <xdr:row>31</xdr:row>
      <xdr:rowOff>783</xdr:rowOff>
    </xdr:from>
    <xdr:to>
      <xdr:col>4</xdr:col>
      <xdr:colOff>1112672</xdr:colOff>
      <xdr:row>39</xdr:row>
      <xdr:rowOff>154513</xdr:rowOff>
    </xdr:to>
    <xdr:sp macro="" textlink="">
      <xdr:nvSpPr>
        <xdr:cNvPr id="2" name="ZoneTexte 1">
          <a:extLst>
            <a:ext uri="{FF2B5EF4-FFF2-40B4-BE49-F238E27FC236}">
              <a16:creationId xmlns:a16="http://schemas.microsoft.com/office/drawing/2014/main" id="{03B04592-5F5A-C298-1FB5-D4C67AC49BB9}"/>
            </a:ext>
          </a:extLst>
        </xdr:cNvPr>
        <xdr:cNvSpPr txBox="1"/>
      </xdr:nvSpPr>
      <xdr:spPr>
        <a:xfrm rot="18889916">
          <a:off x="8160250" y="10944056"/>
          <a:ext cx="1568873" cy="31075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fr-FR" sz="1400" b="0">
              <a:solidFill>
                <a:schemeClr val="bg1">
                  <a:lumMod val="50000"/>
                </a:schemeClr>
              </a:solidFill>
              <a:latin typeface="Montserrat" pitchFamily="2" charset="0"/>
            </a:rPr>
            <a:t>Hors site 2030</a:t>
          </a:r>
        </a:p>
      </xdr:txBody>
    </xdr:sp>
    <xdr:clientData/>
  </xdr:twoCellAnchor>
  <xdr:twoCellAnchor>
    <xdr:from>
      <xdr:col>4</xdr:col>
      <xdr:colOff>1160617</xdr:colOff>
      <xdr:row>33</xdr:row>
      <xdr:rowOff>11054</xdr:rowOff>
    </xdr:from>
    <xdr:to>
      <xdr:col>4</xdr:col>
      <xdr:colOff>1476816</xdr:colOff>
      <xdr:row>41</xdr:row>
      <xdr:rowOff>64898</xdr:rowOff>
    </xdr:to>
    <xdr:sp macro="" textlink="">
      <xdr:nvSpPr>
        <xdr:cNvPr id="6" name="ZoneTexte 5">
          <a:extLst>
            <a:ext uri="{FF2B5EF4-FFF2-40B4-BE49-F238E27FC236}">
              <a16:creationId xmlns:a16="http://schemas.microsoft.com/office/drawing/2014/main" id="{AA965B62-1397-472D-B126-C5D1A6EC5D05}"/>
            </a:ext>
          </a:extLst>
        </xdr:cNvPr>
        <xdr:cNvSpPr txBox="1"/>
      </xdr:nvSpPr>
      <xdr:spPr>
        <a:xfrm rot="18770357">
          <a:off x="8571616" y="11255448"/>
          <a:ext cx="1468987" cy="31619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fr-FR" sz="1400" b="0">
              <a:solidFill>
                <a:schemeClr val="bg1">
                  <a:lumMod val="50000"/>
                </a:schemeClr>
              </a:solidFill>
              <a:latin typeface="Montserrat" pitchFamily="2" charset="0"/>
            </a:rPr>
            <a:t>Exceptionnel</a:t>
          </a:r>
        </a:p>
      </xdr:txBody>
    </xdr:sp>
    <xdr:clientData/>
  </xdr:twoCellAnchor>
  <xdr:twoCellAnchor>
    <xdr:from>
      <xdr:col>3</xdr:col>
      <xdr:colOff>1389968</xdr:colOff>
      <xdr:row>31</xdr:row>
      <xdr:rowOff>48971</xdr:rowOff>
    </xdr:from>
    <xdr:to>
      <xdr:col>4</xdr:col>
      <xdr:colOff>969530</xdr:colOff>
      <xdr:row>33</xdr:row>
      <xdr:rowOff>39442</xdr:rowOff>
    </xdr:to>
    <xdr:sp macro="" textlink="">
      <xdr:nvSpPr>
        <xdr:cNvPr id="9" name="ZoneTexte 8">
          <a:extLst>
            <a:ext uri="{FF2B5EF4-FFF2-40B4-BE49-F238E27FC236}">
              <a16:creationId xmlns:a16="http://schemas.microsoft.com/office/drawing/2014/main" id="{4394A627-76BC-4575-8531-7C2BAAA39263}"/>
            </a:ext>
          </a:extLst>
        </xdr:cNvPr>
        <xdr:cNvSpPr txBox="1"/>
      </xdr:nvSpPr>
      <xdr:spPr>
        <a:xfrm rot="18974444">
          <a:off x="7513182" y="10363185"/>
          <a:ext cx="1443741" cy="3442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fr-FR" sz="1400" b="0">
              <a:solidFill>
                <a:schemeClr val="bg1">
                  <a:lumMod val="50000"/>
                </a:schemeClr>
              </a:solidFill>
              <a:latin typeface="Montserrat" pitchFamily="2" charset="0"/>
            </a:rPr>
            <a:t>Hors site 2025</a:t>
          </a:r>
        </a:p>
      </xdr:txBody>
    </xdr:sp>
    <xdr:clientData/>
  </xdr:twoCellAnchor>
  <xdr:twoCellAnchor>
    <xdr:from>
      <xdr:col>4</xdr:col>
      <xdr:colOff>483552</xdr:colOff>
      <xdr:row>29</xdr:row>
      <xdr:rowOff>9362</xdr:rowOff>
    </xdr:from>
    <xdr:to>
      <xdr:col>4</xdr:col>
      <xdr:colOff>799751</xdr:colOff>
      <xdr:row>37</xdr:row>
      <xdr:rowOff>172822</xdr:rowOff>
    </xdr:to>
    <xdr:sp macro="" textlink="">
      <xdr:nvSpPr>
        <xdr:cNvPr id="13" name="ZoneTexte 12">
          <a:extLst>
            <a:ext uri="{FF2B5EF4-FFF2-40B4-BE49-F238E27FC236}">
              <a16:creationId xmlns:a16="http://schemas.microsoft.com/office/drawing/2014/main" id="{2D7C3AE1-3638-4AAC-9CD6-9687999F19FC}"/>
            </a:ext>
          </a:extLst>
        </xdr:cNvPr>
        <xdr:cNvSpPr txBox="1"/>
      </xdr:nvSpPr>
      <xdr:spPr>
        <a:xfrm rot="18852441">
          <a:off x="7839744" y="10600992"/>
          <a:ext cx="1578602" cy="31619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fr-FR" sz="1400" b="0">
              <a:solidFill>
                <a:schemeClr val="bg1">
                  <a:lumMod val="50000"/>
                </a:schemeClr>
              </a:solidFill>
              <a:latin typeface="Montserrat" pitchFamily="2" charset="0"/>
            </a:rPr>
            <a:t>Hors site 2028</a:t>
          </a:r>
        </a:p>
      </xdr:txBody>
    </xdr:sp>
    <xdr:clientData/>
  </xdr:twoCellAnchor>
  <xdr:twoCellAnchor>
    <xdr:from>
      <xdr:col>2</xdr:col>
      <xdr:colOff>2012674</xdr:colOff>
      <xdr:row>64</xdr:row>
      <xdr:rowOff>74469</xdr:rowOff>
    </xdr:from>
    <xdr:to>
      <xdr:col>5</xdr:col>
      <xdr:colOff>669348</xdr:colOff>
      <xdr:row>72</xdr:row>
      <xdr:rowOff>121352</xdr:rowOff>
    </xdr:to>
    <xdr:sp macro="" textlink="">
      <xdr:nvSpPr>
        <xdr:cNvPr id="7" name="Rectangle 6">
          <a:extLst>
            <a:ext uri="{FF2B5EF4-FFF2-40B4-BE49-F238E27FC236}">
              <a16:creationId xmlns:a16="http://schemas.microsoft.com/office/drawing/2014/main" id="{9D8A74B5-E6E7-404E-B4AF-A6CB24C6AE43}"/>
            </a:ext>
          </a:extLst>
        </xdr:cNvPr>
        <xdr:cNvSpPr/>
      </xdr:nvSpPr>
      <xdr:spPr>
        <a:xfrm>
          <a:off x="5499652" y="18337621"/>
          <a:ext cx="4893479" cy="1736535"/>
        </a:xfrm>
        <a:prstGeom prst="rect">
          <a:avLst/>
        </a:prstGeom>
        <a:noFill/>
        <a:ln>
          <a:solidFill>
            <a:schemeClr val="accent6">
              <a:lumMod val="60000"/>
              <a:lumOff val="4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oneCell">
    <xdr:from>
      <xdr:col>0</xdr:col>
      <xdr:colOff>1</xdr:colOff>
      <xdr:row>0</xdr:row>
      <xdr:rowOff>1</xdr:rowOff>
    </xdr:from>
    <xdr:to>
      <xdr:col>1</xdr:col>
      <xdr:colOff>735270</xdr:colOff>
      <xdr:row>0</xdr:row>
      <xdr:rowOff>1172065</xdr:rowOff>
    </xdr:to>
    <xdr:pic>
      <xdr:nvPicPr>
        <xdr:cNvPr id="14" name="Image 13">
          <a:extLst>
            <a:ext uri="{FF2B5EF4-FFF2-40B4-BE49-F238E27FC236}">
              <a16:creationId xmlns:a16="http://schemas.microsoft.com/office/drawing/2014/main" id="{7FD059E7-00DD-4A27-D062-C4375F005EB3}"/>
            </a:ext>
          </a:extLst>
        </xdr:cNvPr>
        <xdr:cNvPicPr>
          <a:picLocks noChangeAspect="1"/>
        </xdr:cNvPicPr>
      </xdr:nvPicPr>
      <xdr:blipFill>
        <a:blip xmlns:r="http://schemas.openxmlformats.org/officeDocument/2006/relationships" r:embed="rId3"/>
        <a:stretch>
          <a:fillRect/>
        </a:stretch>
      </xdr:blipFill>
      <xdr:spPr>
        <a:xfrm>
          <a:off x="1" y="1"/>
          <a:ext cx="1167986" cy="1169333"/>
        </a:xfrm>
        <a:prstGeom prst="rect">
          <a:avLst/>
        </a:prstGeom>
      </xdr:spPr>
    </xdr:pic>
    <xdr:clientData/>
  </xdr:twoCellAnchor>
</xdr:wsDr>
</file>

<file path=xl/drawings/drawing2.xml><?xml version="1.0" encoding="utf-8"?>
<c:userShapes xmlns:c="http://schemas.openxmlformats.org/drawingml/2006/chart">
  <cdr:relSizeAnchor xmlns:cdr="http://schemas.openxmlformats.org/drawingml/2006/chartDrawing">
    <cdr:from>
      <cdr:x>0.30662</cdr:x>
      <cdr:y>0.2597</cdr:y>
    </cdr:from>
    <cdr:to>
      <cdr:x>0.37322</cdr:x>
      <cdr:y>0.31756</cdr:y>
    </cdr:to>
    <cdr:pic>
      <cdr:nvPicPr>
        <cdr:cNvPr id="6" name="chart">
          <a:extLst xmlns:a="http://schemas.openxmlformats.org/drawingml/2006/main">
            <a:ext uri="{FF2B5EF4-FFF2-40B4-BE49-F238E27FC236}">
              <a16:creationId xmlns:a16="http://schemas.microsoft.com/office/drawing/2014/main" id="{9E145D83-05DD-C2FB-9D22-B3A4F2AC676A}"/>
            </a:ext>
          </a:extLst>
        </cdr:cNvPr>
        <cdr:cNvPicPr>
          <a:picLocks xmlns:a="http://schemas.openxmlformats.org/drawingml/2006/main" noChangeAspect="1"/>
        </cdr:cNvPicPr>
      </cdr:nvPicPr>
      <cdr:blipFill rotWithShape="1">
        <a:blip xmlns:a="http://schemas.openxmlformats.org/drawingml/2006/main" xmlns:r="http://schemas.openxmlformats.org/officeDocument/2006/relationships" r:embed="rId1"/>
        <a:srcRect xmlns:a="http://schemas.openxmlformats.org/drawingml/2006/main" l="-1919" t="73075" r="36288" b="3435"/>
        <a:stretch xmlns:a="http://schemas.openxmlformats.org/drawingml/2006/main"/>
      </cdr:blipFill>
      <cdr:spPr>
        <a:xfrm xmlns:a="http://schemas.openxmlformats.org/drawingml/2006/main">
          <a:off x="4569103" y="1452457"/>
          <a:ext cx="992509" cy="323607"/>
        </a:xfrm>
        <a:prstGeom xmlns:a="http://schemas.openxmlformats.org/drawingml/2006/main" prst="rect">
          <a:avLst/>
        </a:prstGeom>
        <a:ln xmlns:a="http://schemas.openxmlformats.org/drawingml/2006/main">
          <a:solidFill>
            <a:srgbClr val="0070C0"/>
          </a:solidFill>
        </a:ln>
      </cdr:spPr>
    </cdr:pic>
  </cdr:relSizeAnchor>
</c:userShapes>
</file>

<file path=xl/externalLinks/_rels/externalLink1.xml.rels><?xml version="1.0" encoding="UTF-8" standalone="yes"?>
<Relationships xmlns="http://schemas.openxmlformats.org/package/2006/relationships"><Relationship Id="rId2" Type="http://schemas.microsoft.com/office/2019/04/relationships/externalLinkLongPath" Target="https://grandparisamenagementfr.sharepoint.com/sites/msteams_2a2e4e_883432-6Refontemanagementprojets/Documents%20partages/6%20Refonte%20management%20projets%20(SIMA)/08%20-%20Chantier%20Reprise%20de%20donn&#233;es/Doc%20Simon/TABLES%20DONNEES%20LOTS%20&amp;%20OPERATION/GPA_REVUE%20PROJETS_DATA%20OPERATION%20&amp;%20LOT_v2.xlsx?B8EC1DA0" TargetMode="External"/><Relationship Id="rId1" Type="http://schemas.openxmlformats.org/officeDocument/2006/relationships/externalLinkPath" Target="file:///\\B8EC1DA0\GPA_REVUE%20PROJETS_DATA%20OPERATION%20&amp;%20LOT_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OPERATION"/>
      <sheetName val="DATA LOT"/>
      <sheetName val="0.2 RADAR DD"/>
      <sheetName val="0.4 EXEMPLE PLAN ACTION"/>
      <sheetName val="0.2 &amp; 0.3 CARTO RISQUES"/>
      <sheetName val="3.2 ENJEUX ENVIRONNEMENTAUX"/>
      <sheetName val="4.1. SYNTHESE PROG"/>
      <sheetName val="7.1 SYNTHESE PROG INFRA"/>
      <sheetName val="8.2.1. CF"/>
      <sheetName val="tables"/>
      <sheetName val="tables 2"/>
      <sheetName val="table 3"/>
      <sheetName val="table 4"/>
    </sheetNames>
    <sheetDataSet>
      <sheetData sheetId="0"/>
      <sheetData sheetId="1"/>
      <sheetData sheetId="2"/>
      <sheetData sheetId="3"/>
      <sheetData sheetId="4"/>
      <sheetData sheetId="5"/>
      <sheetData sheetId="6"/>
      <sheetData sheetId="7"/>
      <sheetData sheetId="8"/>
      <sheetData sheetId="9">
        <row r="6">
          <cell r="X6" t="str">
            <v>bureaux</v>
          </cell>
          <cell r="Y6" t="str">
            <v>commerces</v>
          </cell>
          <cell r="Z6" t="str">
            <v>équipements</v>
          </cell>
          <cell r="AA6" t="str">
            <v>logements</v>
          </cell>
          <cell r="AB6" t="str">
            <v>activités</v>
          </cell>
        </row>
      </sheetData>
      <sheetData sheetId="10"/>
      <sheetData sheetId="11"/>
      <sheetData sheetId="12"/>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AC08EDC-21F2-42D9-AFAD-10C99B7DB0E2}" name="Tableau1" displayName="Tableau1" ref="B6:D23" totalsRowShown="0" headerRowDxfId="16" dataDxfId="14" headerRowBorderDxfId="15" tableBorderDxfId="13">
  <autoFilter ref="B6:D23" xr:uid="{8AC08EDC-21F2-42D9-AFAD-10C99B7DB0E2}"/>
  <tableColumns count="3">
    <tableColumn id="1" xr3:uid="{BF01F6C9-C45A-4AD3-AA50-B719A72AFB93}" name="Indicateurs" dataDxfId="12"/>
    <tableColumn id="2" xr3:uid="{A520BA1B-8E25-44C8-8BA5-252E61EC730B}" name="Réponses" dataDxfId="11"/>
    <tableColumn id="3" xr3:uid="{35787BBB-6FAD-4BBA-B217-ED24409A09F9}" name="Unité" dataDxfId="10"/>
  </tableColumns>
  <tableStyleInfo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E3416-F656-41E5-BFB3-22B3C32A1FE9}">
  <dimension ref="A1:P14"/>
  <sheetViews>
    <sheetView tabSelected="1" workbookViewId="0">
      <selection activeCell="G24" sqref="G24"/>
    </sheetView>
  </sheetViews>
  <sheetFormatPr baseColWidth="10" defaultColWidth="11.33203125" defaultRowHeight="28.2" x14ac:dyDescent="0.3"/>
  <cols>
    <col min="1" max="1" width="16.5546875" style="88" customWidth="1"/>
    <col min="2" max="15" width="13.5546875" style="88" customWidth="1"/>
    <col min="16" max="16384" width="11.33203125" style="88"/>
  </cols>
  <sheetData>
    <row r="1" spans="1:16" s="74" customFormat="1" ht="79.5" customHeight="1" thickBot="1" x14ac:dyDescent="0.35">
      <c r="A1" s="74" t="e" vm="1">
        <v>#VALUE!</v>
      </c>
      <c r="E1" s="75"/>
      <c r="G1" s="75"/>
    </row>
    <row r="2" spans="1:16" s="93" customFormat="1" x14ac:dyDescent="0.3">
      <c r="A2" s="89"/>
      <c r="B2" s="90" t="s">
        <v>150</v>
      </c>
      <c r="C2" s="91"/>
      <c r="D2" s="91"/>
      <c r="E2" s="91"/>
      <c r="F2" s="91"/>
      <c r="G2" s="91"/>
      <c r="H2" s="91"/>
      <c r="I2" s="91"/>
      <c r="J2" s="91"/>
      <c r="K2" s="91"/>
      <c r="L2" s="91"/>
      <c r="M2" s="91"/>
      <c r="N2" s="91"/>
      <c r="O2" s="92"/>
      <c r="P2" s="89"/>
    </row>
    <row r="3" spans="1:16" ht="9" customHeight="1" x14ac:dyDescent="0.3">
      <c r="A3" s="74"/>
      <c r="B3" s="94"/>
      <c r="C3" s="74"/>
      <c r="D3" s="74"/>
      <c r="E3" s="74"/>
      <c r="F3" s="74"/>
      <c r="G3" s="74"/>
      <c r="H3" s="74"/>
      <c r="I3" s="74"/>
      <c r="J3" s="74"/>
      <c r="K3" s="74"/>
      <c r="L3" s="74"/>
      <c r="M3" s="74"/>
      <c r="N3" s="74"/>
      <c r="O3" s="95"/>
      <c r="P3" s="74"/>
    </row>
    <row r="4" spans="1:16" s="77" customFormat="1" x14ac:dyDescent="0.3">
      <c r="A4" s="76"/>
      <c r="B4" s="96" t="s">
        <v>76</v>
      </c>
      <c r="C4" s="76"/>
      <c r="D4" s="76"/>
      <c r="E4" s="76"/>
      <c r="F4" s="76"/>
      <c r="G4" s="76"/>
      <c r="H4" s="76"/>
      <c r="I4" s="76"/>
      <c r="J4" s="76"/>
      <c r="K4" s="76"/>
      <c r="L4" s="76"/>
      <c r="M4" s="76"/>
      <c r="N4" s="76"/>
      <c r="O4" s="97"/>
      <c r="P4" s="76"/>
    </row>
    <row r="5" spans="1:16" s="77" customFormat="1" ht="9" customHeight="1" x14ac:dyDescent="0.3">
      <c r="A5" s="76"/>
      <c r="B5" s="96"/>
      <c r="C5" s="76"/>
      <c r="D5" s="76"/>
      <c r="E5" s="76"/>
      <c r="F5" s="76"/>
      <c r="G5" s="76"/>
      <c r="H5" s="76"/>
      <c r="I5" s="76"/>
      <c r="J5" s="76"/>
      <c r="K5" s="76"/>
      <c r="L5" s="76"/>
      <c r="M5" s="76"/>
      <c r="N5" s="76"/>
      <c r="O5" s="97"/>
      <c r="P5" s="76"/>
    </row>
    <row r="6" spans="1:16" s="77" customFormat="1" x14ac:dyDescent="0.3">
      <c r="A6" s="76"/>
      <c r="B6" s="96" t="s">
        <v>87</v>
      </c>
      <c r="C6" s="76"/>
      <c r="D6" s="76"/>
      <c r="E6" s="76"/>
      <c r="F6" s="76"/>
      <c r="G6" s="76"/>
      <c r="H6" s="76"/>
      <c r="I6" s="76"/>
      <c r="J6" s="76"/>
      <c r="K6" s="76"/>
      <c r="L6" s="76"/>
      <c r="M6" s="76"/>
      <c r="N6" s="76"/>
      <c r="O6" s="97"/>
      <c r="P6" s="76"/>
    </row>
    <row r="7" spans="1:16" ht="9" customHeight="1" x14ac:dyDescent="0.3">
      <c r="A7" s="74"/>
      <c r="B7" s="94"/>
      <c r="C7" s="74"/>
      <c r="D7" s="74"/>
      <c r="E7" s="74"/>
      <c r="F7" s="74"/>
      <c r="G7" s="74"/>
      <c r="H7" s="74"/>
      <c r="I7" s="74"/>
      <c r="J7" s="74"/>
      <c r="K7" s="74"/>
      <c r="L7" s="74"/>
      <c r="M7" s="74"/>
      <c r="N7" s="74"/>
      <c r="O7" s="95"/>
      <c r="P7" s="74"/>
    </row>
    <row r="8" spans="1:16" x14ac:dyDescent="0.3">
      <c r="A8" s="74"/>
      <c r="B8" s="94" t="s">
        <v>370</v>
      </c>
      <c r="C8" s="74"/>
      <c r="D8" s="74"/>
      <c r="E8" s="74"/>
      <c r="F8" s="74"/>
      <c r="G8" s="74"/>
      <c r="H8" s="74"/>
      <c r="I8" s="74"/>
      <c r="J8" s="74"/>
      <c r="K8" s="74"/>
      <c r="L8" s="74"/>
      <c r="M8" s="74"/>
      <c r="N8" s="74"/>
      <c r="O8" s="95"/>
      <c r="P8" s="74"/>
    </row>
    <row r="9" spans="1:16" ht="7.5" customHeight="1" x14ac:dyDescent="0.3">
      <c r="A9" s="74"/>
      <c r="B9" s="94"/>
      <c r="C9" s="74"/>
      <c r="D9" s="74"/>
      <c r="E9" s="74"/>
      <c r="F9" s="74"/>
      <c r="G9" s="74"/>
      <c r="H9" s="74"/>
      <c r="I9" s="74"/>
      <c r="J9" s="74"/>
      <c r="K9" s="74"/>
      <c r="L9" s="74"/>
      <c r="M9" s="74"/>
      <c r="N9" s="74"/>
      <c r="O9" s="95"/>
      <c r="P9" s="74"/>
    </row>
    <row r="10" spans="1:16" s="77" customFormat="1" x14ac:dyDescent="0.3">
      <c r="A10" s="76"/>
      <c r="B10" s="96" t="s">
        <v>114</v>
      </c>
      <c r="C10" s="76"/>
      <c r="D10" s="76"/>
      <c r="E10" s="76"/>
      <c r="F10" s="76"/>
      <c r="G10" s="76"/>
      <c r="H10" s="76"/>
      <c r="I10" s="76"/>
      <c r="J10" s="76"/>
      <c r="K10" s="76"/>
      <c r="L10" s="76"/>
      <c r="M10" s="76"/>
      <c r="N10" s="76"/>
      <c r="O10" s="97"/>
      <c r="P10" s="76"/>
    </row>
    <row r="11" spans="1:16" ht="9" customHeight="1" thickBot="1" x14ac:dyDescent="0.35">
      <c r="A11" s="74"/>
      <c r="B11" s="98"/>
      <c r="C11" s="99"/>
      <c r="D11" s="99"/>
      <c r="E11" s="99"/>
      <c r="F11" s="99"/>
      <c r="G11" s="99"/>
      <c r="H11" s="99"/>
      <c r="I11" s="99"/>
      <c r="J11" s="99"/>
      <c r="K11" s="99"/>
      <c r="L11" s="99"/>
      <c r="M11" s="99"/>
      <c r="N11" s="99"/>
      <c r="O11" s="100"/>
      <c r="P11" s="74"/>
    </row>
    <row r="12" spans="1:16" x14ac:dyDescent="0.3">
      <c r="A12" s="74"/>
      <c r="B12" s="74"/>
      <c r="C12" s="74"/>
      <c r="D12" s="74"/>
      <c r="E12" s="74"/>
      <c r="F12" s="74"/>
      <c r="G12" s="74"/>
      <c r="H12" s="74"/>
      <c r="I12" s="74"/>
      <c r="J12" s="74"/>
      <c r="K12" s="74"/>
      <c r="L12" s="74"/>
      <c r="M12" s="74"/>
      <c r="N12" s="74"/>
      <c r="O12" s="74"/>
      <c r="P12" s="74"/>
    </row>
    <row r="13" spans="1:16" x14ac:dyDescent="0.3">
      <c r="A13" s="74"/>
      <c r="B13" s="74"/>
      <c r="C13" s="74"/>
      <c r="D13" s="74"/>
      <c r="E13" s="74"/>
      <c r="F13" s="74"/>
      <c r="G13" s="74"/>
      <c r="H13" s="74"/>
      <c r="I13" s="74"/>
      <c r="J13" s="74"/>
      <c r="K13" s="74"/>
      <c r="L13" s="74"/>
      <c r="M13" s="74"/>
      <c r="N13" s="74"/>
      <c r="O13" s="74"/>
      <c r="P13" s="74"/>
    </row>
    <row r="14" spans="1:16" x14ac:dyDescent="0.3">
      <c r="B14" s="74"/>
      <c r="C14" s="74"/>
      <c r="D14" s="74"/>
      <c r="E14" s="74"/>
      <c r="F14" s="74"/>
      <c r="G14" s="74"/>
      <c r="H14" s="74"/>
      <c r="I14" s="74"/>
      <c r="J14" s="74"/>
      <c r="K14" s="74"/>
      <c r="L14" s="74"/>
      <c r="M14" s="74"/>
      <c r="N14" s="74"/>
      <c r="O14" s="74"/>
      <c r="P14" s="74"/>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E976D-89D3-4C0F-A0E7-83AB4316F3BC}">
  <sheetPr>
    <pageSetUpPr fitToPage="1"/>
  </sheetPr>
  <dimension ref="A1:G43"/>
  <sheetViews>
    <sheetView zoomScale="85" zoomScaleNormal="85" zoomScaleSheetLayoutView="100" workbookViewId="0">
      <selection activeCell="F15" sqref="F15"/>
    </sheetView>
  </sheetViews>
  <sheetFormatPr baseColWidth="10" defaultColWidth="11.33203125" defaultRowHeight="28.2" x14ac:dyDescent="0.3"/>
  <cols>
    <col min="1" max="1" width="17.5546875" style="116" customWidth="1"/>
    <col min="2" max="2" width="49.88671875" style="116" customWidth="1"/>
    <col min="3" max="3" width="42" style="116" customWidth="1"/>
    <col min="4" max="4" width="18.33203125" style="116" customWidth="1"/>
    <col min="5" max="5" width="85.33203125" style="116" customWidth="1"/>
    <col min="6" max="16384" width="11.33203125" style="116"/>
  </cols>
  <sheetData>
    <row r="1" spans="1:7" s="109" customFormat="1" ht="73.5" customHeight="1" thickBot="1" x14ac:dyDescent="0.35">
      <c r="A1" s="109" t="e" vm="1">
        <v>#VALUE!</v>
      </c>
      <c r="E1" s="113"/>
      <c r="G1" s="113"/>
    </row>
    <row r="2" spans="1:7" ht="57" customHeight="1" thickBot="1" x14ac:dyDescent="0.35">
      <c r="B2" s="193" t="s">
        <v>371</v>
      </c>
      <c r="C2" s="194"/>
      <c r="D2" s="194"/>
      <c r="E2" s="151"/>
    </row>
    <row r="3" spans="1:7" ht="11.25" customHeight="1" x14ac:dyDescent="0.3">
      <c r="B3" s="152"/>
      <c r="C3" s="113"/>
      <c r="D3" s="113"/>
    </row>
    <row r="4" spans="1:7" ht="32.25" customHeight="1" x14ac:dyDescent="0.3">
      <c r="B4" s="195" t="s">
        <v>72</v>
      </c>
      <c r="C4" s="195"/>
      <c r="D4" s="195"/>
      <c r="E4" s="195"/>
    </row>
    <row r="5" spans="1:7" ht="11.25" customHeight="1" x14ac:dyDescent="0.3">
      <c r="B5" s="153"/>
      <c r="C5" s="154"/>
      <c r="D5" s="154"/>
      <c r="E5" s="154"/>
    </row>
    <row r="6" spans="1:7" x14ac:dyDescent="0.3">
      <c r="B6" s="155" t="s">
        <v>20</v>
      </c>
      <c r="C6" s="155" t="s">
        <v>21</v>
      </c>
      <c r="D6" s="155" t="s">
        <v>22</v>
      </c>
      <c r="E6" s="154"/>
    </row>
    <row r="7" spans="1:7" ht="19.5" customHeight="1" x14ac:dyDescent="0.3">
      <c r="B7" s="156" t="s">
        <v>23</v>
      </c>
      <c r="C7" s="157"/>
      <c r="D7" s="156"/>
      <c r="E7" s="158" t="s">
        <v>60</v>
      </c>
    </row>
    <row r="8" spans="1:7" ht="19.5" customHeight="1" x14ac:dyDescent="0.3">
      <c r="B8" s="159" t="s">
        <v>178</v>
      </c>
      <c r="C8" s="157" t="s">
        <v>180</v>
      </c>
      <c r="D8" s="156"/>
      <c r="E8" s="158" t="s">
        <v>61</v>
      </c>
    </row>
    <row r="9" spans="1:7" ht="19.5" customHeight="1" x14ac:dyDescent="0.3">
      <c r="B9" s="159" t="s">
        <v>136</v>
      </c>
      <c r="C9" s="157"/>
      <c r="D9" s="156"/>
      <c r="E9" s="158" t="s">
        <v>60</v>
      </c>
    </row>
    <row r="10" spans="1:7" ht="19.5" customHeight="1" x14ac:dyDescent="0.3">
      <c r="B10" s="159" t="s">
        <v>135</v>
      </c>
      <c r="C10" s="157" t="s">
        <v>132</v>
      </c>
      <c r="D10" s="156"/>
      <c r="E10" s="158" t="s">
        <v>61</v>
      </c>
    </row>
    <row r="11" spans="1:7" ht="19.5" customHeight="1" x14ac:dyDescent="0.3">
      <c r="B11" s="159" t="s">
        <v>88</v>
      </c>
      <c r="C11" s="157"/>
      <c r="D11" s="156"/>
      <c r="E11" s="158" t="s">
        <v>60</v>
      </c>
    </row>
    <row r="12" spans="1:7" ht="19.5" customHeight="1" x14ac:dyDescent="0.3">
      <c r="B12" s="159" t="s">
        <v>202</v>
      </c>
      <c r="C12" s="157" t="s">
        <v>196</v>
      </c>
      <c r="D12" s="156"/>
      <c r="E12" s="158" t="s">
        <v>61</v>
      </c>
    </row>
    <row r="13" spans="1:7" ht="19.5" customHeight="1" x14ac:dyDescent="0.3">
      <c r="B13" s="156" t="s">
        <v>24</v>
      </c>
      <c r="C13" s="160"/>
      <c r="D13" s="156"/>
      <c r="E13" s="158" t="s">
        <v>60</v>
      </c>
    </row>
    <row r="14" spans="1:7" ht="19.5" customHeight="1" x14ac:dyDescent="0.3">
      <c r="B14" s="156" t="s">
        <v>446</v>
      </c>
      <c r="C14" s="157" t="s">
        <v>144</v>
      </c>
      <c r="D14" s="156"/>
      <c r="E14" s="158" t="s">
        <v>425</v>
      </c>
    </row>
    <row r="15" spans="1:7" ht="19.5" customHeight="1" x14ac:dyDescent="0.3">
      <c r="B15" s="156" t="s">
        <v>143</v>
      </c>
      <c r="C15" s="157"/>
      <c r="D15" s="156"/>
      <c r="E15" s="158" t="s">
        <v>60</v>
      </c>
    </row>
    <row r="16" spans="1:7" ht="19.5" customHeight="1" x14ac:dyDescent="0.3">
      <c r="B16" s="156" t="s">
        <v>361</v>
      </c>
      <c r="C16" s="157"/>
      <c r="D16" s="156" t="s">
        <v>362</v>
      </c>
      <c r="E16" s="158" t="s">
        <v>60</v>
      </c>
    </row>
    <row r="17" spans="2:5" ht="19.5" customHeight="1" x14ac:dyDescent="0.3">
      <c r="B17" s="159" t="s">
        <v>218</v>
      </c>
      <c r="C17" s="157" t="s">
        <v>223</v>
      </c>
      <c r="D17" s="156"/>
      <c r="E17" s="158" t="s">
        <v>61</v>
      </c>
    </row>
    <row r="18" spans="2:5" ht="19.5" customHeight="1" x14ac:dyDescent="0.3">
      <c r="B18" s="159" t="s">
        <v>239</v>
      </c>
      <c r="C18" s="157" t="s">
        <v>242</v>
      </c>
      <c r="D18" s="156"/>
      <c r="E18" s="158" t="s">
        <v>61</v>
      </c>
    </row>
    <row r="19" spans="2:5" ht="19.5" customHeight="1" x14ac:dyDescent="0.3">
      <c r="B19" s="159" t="s">
        <v>238</v>
      </c>
      <c r="C19" s="157"/>
      <c r="D19" s="156"/>
      <c r="E19" s="158" t="s">
        <v>61</v>
      </c>
    </row>
    <row r="20" spans="2:5" ht="19.5" customHeight="1" x14ac:dyDescent="0.3">
      <c r="B20" s="156" t="s">
        <v>69</v>
      </c>
      <c r="C20" s="157"/>
      <c r="D20" s="156"/>
      <c r="E20" s="158" t="s">
        <v>81</v>
      </c>
    </row>
    <row r="21" spans="2:5" ht="19.5" customHeight="1" x14ac:dyDescent="0.3">
      <c r="B21" s="156" t="s">
        <v>431</v>
      </c>
      <c r="C21" s="157"/>
      <c r="D21" s="156" t="s">
        <v>435</v>
      </c>
      <c r="E21" s="158" t="s">
        <v>434</v>
      </c>
    </row>
    <row r="22" spans="2:5" ht="19.5" customHeight="1" x14ac:dyDescent="0.3">
      <c r="B22" s="156" t="s">
        <v>432</v>
      </c>
      <c r="C22" s="157"/>
      <c r="D22" s="156" t="s">
        <v>435</v>
      </c>
      <c r="E22" s="158" t="s">
        <v>433</v>
      </c>
    </row>
    <row r="23" spans="2:5" ht="19.5" customHeight="1" x14ac:dyDescent="0.3">
      <c r="B23" s="161" t="s">
        <v>77</v>
      </c>
      <c r="C23" s="157" t="s">
        <v>236</v>
      </c>
      <c r="D23" s="156"/>
      <c r="E23" s="158" t="s">
        <v>61</v>
      </c>
    </row>
    <row r="24" spans="2:5" ht="19.5" customHeight="1" x14ac:dyDescent="0.3">
      <c r="B24" s="162"/>
      <c r="E24" s="163"/>
    </row>
    <row r="25" spans="2:5" ht="37.5" customHeight="1" x14ac:dyDescent="0.3">
      <c r="B25" s="196" t="s">
        <v>26</v>
      </c>
      <c r="C25" s="196"/>
      <c r="D25" s="196"/>
      <c r="E25" s="196"/>
    </row>
    <row r="26" spans="2:5" ht="19.5" customHeight="1" x14ac:dyDescent="0.3">
      <c r="B26" s="159" t="s">
        <v>204</v>
      </c>
      <c r="C26" s="157" t="s">
        <v>31</v>
      </c>
      <c r="D26" s="156"/>
      <c r="E26" s="158" t="s">
        <v>61</v>
      </c>
    </row>
    <row r="27" spans="2:5" ht="19.5" customHeight="1" x14ac:dyDescent="0.3">
      <c r="B27" s="159" t="s">
        <v>27</v>
      </c>
      <c r="C27" s="157" t="s">
        <v>31</v>
      </c>
      <c r="D27" s="156"/>
      <c r="E27" s="158" t="s">
        <v>61</v>
      </c>
    </row>
    <row r="28" spans="2:5" ht="19.5" customHeight="1" x14ac:dyDescent="0.3">
      <c r="B28" s="159" t="s">
        <v>70</v>
      </c>
      <c r="C28" s="157"/>
      <c r="D28" s="156" t="s">
        <v>426</v>
      </c>
      <c r="E28" s="158" t="s">
        <v>62</v>
      </c>
    </row>
    <row r="29" spans="2:5" ht="19.5" customHeight="1" x14ac:dyDescent="0.3">
      <c r="B29" s="164"/>
      <c r="C29" s="165"/>
      <c r="D29" s="165"/>
      <c r="E29" s="166"/>
    </row>
    <row r="30" spans="2:5" ht="39" customHeight="1" x14ac:dyDescent="0.3">
      <c r="B30" s="196" t="s">
        <v>203</v>
      </c>
      <c r="C30" s="196"/>
      <c r="D30" s="196"/>
      <c r="E30" s="196"/>
    </row>
    <row r="31" spans="2:5" ht="30.75" customHeight="1" x14ac:dyDescent="0.3">
      <c r="B31" s="167"/>
      <c r="C31" s="102" t="s">
        <v>427</v>
      </c>
      <c r="D31" s="168" t="s">
        <v>436</v>
      </c>
      <c r="E31" s="167"/>
    </row>
    <row r="32" spans="2:5" ht="19.5" customHeight="1" x14ac:dyDescent="0.3">
      <c r="B32" s="159" t="s">
        <v>200</v>
      </c>
      <c r="C32" s="169"/>
      <c r="D32" s="169"/>
      <c r="E32" s="170"/>
    </row>
    <row r="33" spans="2:5" ht="19.5" customHeight="1" x14ac:dyDescent="0.3">
      <c r="B33" s="159" t="s">
        <v>201</v>
      </c>
      <c r="C33" s="169"/>
      <c r="D33" s="169"/>
      <c r="E33" s="170"/>
    </row>
    <row r="34" spans="2:5" ht="19.5" customHeight="1" x14ac:dyDescent="0.3">
      <c r="B34" s="159" t="s">
        <v>206</v>
      </c>
      <c r="C34" s="169"/>
      <c r="D34" s="169"/>
      <c r="E34" s="170"/>
    </row>
    <row r="35" spans="2:5" ht="19.5" customHeight="1" x14ac:dyDescent="0.3">
      <c r="B35" s="159" t="s">
        <v>208</v>
      </c>
      <c r="C35" s="169"/>
      <c r="D35" s="169"/>
      <c r="E35" s="170"/>
    </row>
    <row r="36" spans="2:5" ht="19.5" customHeight="1" x14ac:dyDescent="0.3">
      <c r="B36" s="159" t="s">
        <v>209</v>
      </c>
      <c r="C36" s="169"/>
      <c r="D36" s="169"/>
      <c r="E36" s="170"/>
    </row>
    <row r="37" spans="2:5" ht="19.5" customHeight="1" x14ac:dyDescent="0.3">
      <c r="B37" s="159" t="s">
        <v>210</v>
      </c>
      <c r="C37" s="169"/>
      <c r="D37" s="169"/>
      <c r="E37" s="170"/>
    </row>
    <row r="38" spans="2:5" ht="19.5" customHeight="1" x14ac:dyDescent="0.3">
      <c r="B38" s="171" t="s">
        <v>207</v>
      </c>
      <c r="C38" s="172"/>
      <c r="D38" s="172"/>
      <c r="E38" s="173"/>
    </row>
    <row r="39" spans="2:5" x14ac:dyDescent="0.3">
      <c r="B39" s="174"/>
      <c r="C39" s="174"/>
      <c r="D39" s="174"/>
      <c r="E39" s="174"/>
    </row>
    <row r="40" spans="2:5" ht="35.25" customHeight="1" x14ac:dyDescent="0.3">
      <c r="B40" s="196" t="s">
        <v>59</v>
      </c>
      <c r="C40" s="196"/>
      <c r="D40" s="196"/>
      <c r="E40" s="196"/>
    </row>
    <row r="41" spans="2:5" ht="48.75" customHeight="1" x14ac:dyDescent="0.3">
      <c r="B41" s="192" t="s">
        <v>71</v>
      </c>
      <c r="C41" s="192"/>
      <c r="D41" s="192"/>
      <c r="E41" s="192"/>
    </row>
    <row r="42" spans="2:5" x14ac:dyDescent="0.3">
      <c r="B42" s="175"/>
    </row>
    <row r="43" spans="2:5" x14ac:dyDescent="0.3">
      <c r="B43" s="175"/>
    </row>
  </sheetData>
  <protectedRanges>
    <protectedRange algorithmName="SHA-512" hashValue="PFotBTZnToM3UZEWrhnMaE4lP32GOh6mfojUrfGz5tsNpI0hM1CejIUJD0Ys12V94WVfvA8B51FNqsb8TeS+iw==" saltValue="n4Ib9Eab2gc9RONoQgxC1A==" spinCount="100000" sqref="C13" name="REPONSES"/>
  </protectedRanges>
  <mergeCells count="6">
    <mergeCell ref="B41:E41"/>
    <mergeCell ref="B2:D2"/>
    <mergeCell ref="B4:E4"/>
    <mergeCell ref="B40:E40"/>
    <mergeCell ref="B30:E30"/>
    <mergeCell ref="B25:E25"/>
  </mergeCells>
  <pageMargins left="0.7" right="0.7" top="0.75" bottom="0.75" header="0.3" footer="0.3"/>
  <pageSetup paperSize="9" scale="84" fitToHeight="0" orientation="portrait" r:id="rId1"/>
  <tableParts count="1">
    <tablePart r:id="rId2"/>
  </tableParts>
  <extLst>
    <ext xmlns:x14="http://schemas.microsoft.com/office/spreadsheetml/2009/9/main" uri="{CCE6A557-97BC-4b89-ADB6-D9C93CAAB3DF}">
      <x14:dataValidations xmlns:xm="http://schemas.microsoft.com/office/excel/2006/main" count="10">
        <x14:dataValidation type="list" allowBlank="1" showInputMessage="1" showErrorMessage="1" xr:uid="{4E95900B-C618-4451-88E4-FEC4A54A5CA1}">
          <x14:formula1>
            <xm:f>'ANNEXE - TABLE'!$B$6:$B$12</xm:f>
          </x14:formula1>
          <xm:sqref>C14</xm:sqref>
        </x14:dataValidation>
        <x14:dataValidation type="list" allowBlank="1" showInputMessage="1" showErrorMessage="1" xr:uid="{A2109FE7-047B-46C5-AE64-0250DD2C8741}">
          <x14:formula1>
            <xm:f>'ANNEXE - TABLE'!$F$6:$F$21</xm:f>
          </x14:formula1>
          <xm:sqref>C23</xm:sqref>
        </x14:dataValidation>
        <x14:dataValidation type="list" allowBlank="1" showInputMessage="1" showErrorMessage="1" xr:uid="{7C2F80B9-39D4-4AD3-B523-B6BD5D567176}">
          <x14:formula1>
            <xm:f>'ANNEXE - TABLE'!$D$6:$D$14</xm:f>
          </x14:formula1>
          <xm:sqref>C26</xm:sqref>
        </x14:dataValidation>
        <x14:dataValidation type="list" allowBlank="1" showInputMessage="1" showErrorMessage="1" xr:uid="{7CD9B78B-FBCB-4B7D-B27A-41D8115713CF}">
          <x14:formula1>
            <xm:f>'ANNEXE - TABLE'!$L$6:$L$7</xm:f>
          </x14:formula1>
          <xm:sqref>C10</xm:sqref>
        </x14:dataValidation>
        <x14:dataValidation type="list" allowBlank="1" showInputMessage="1" showErrorMessage="1" xr:uid="{EB187E57-3CB4-44F5-A9B1-8DC7F0B8ED61}">
          <x14:formula1>
            <xm:f>'ANNEXE - TABLE'!$N$6:$N$11</xm:f>
          </x14:formula1>
          <xm:sqref>C8</xm:sqref>
        </x14:dataValidation>
        <x14:dataValidation type="list" allowBlank="1" showInputMessage="1" showErrorMessage="1" xr:uid="{E49CDB27-5DB6-41A7-8F30-381BCEC33F93}">
          <x14:formula1>
            <xm:f>'ANNEXE - TABLE'!$O$6:$O$11</xm:f>
          </x14:formula1>
          <xm:sqref>C12</xm:sqref>
        </x14:dataValidation>
        <x14:dataValidation type="list" allowBlank="1" showInputMessage="1" showErrorMessage="1" xr:uid="{6A9CC59B-9E9B-4494-A388-CF8A3448F740}">
          <x14:formula1>
            <xm:f>'ANNEXE - TABLE'!$E$6:$E$14</xm:f>
          </x14:formula1>
          <xm:sqref>C27</xm:sqref>
        </x14:dataValidation>
        <x14:dataValidation type="list" allowBlank="1" showInputMessage="1" showErrorMessage="1" xr:uid="{C8DF236C-583A-4C6C-97B3-F7F675435DF6}">
          <x14:formula1>
            <xm:f>'ANNEXE - TABLE'!$P$6:$P$30</xm:f>
          </x14:formula1>
          <xm:sqref>C17</xm:sqref>
        </x14:dataValidation>
        <x14:dataValidation type="list" allowBlank="1" showInputMessage="1" showErrorMessage="1" xr:uid="{E7D1D930-9284-4592-9BA3-9681C328FD69}">
          <x14:formula1>
            <xm:f>'ANNEXE - TABLE'!$Q$6:$Q$9</xm:f>
          </x14:formula1>
          <xm:sqref>C18:C19</xm:sqref>
        </x14:dataValidation>
        <x14:dataValidation type="list" allowBlank="1" showInputMessage="1" showErrorMessage="1" xr:uid="{405EC73D-B541-4FE6-AAEE-D8FC9641625C}">
          <x14:formula1>
            <xm:f>'ANNEXE - TABLE'!$R$6:$R$9</xm:f>
          </x14:formula1>
          <xm:sqref>D32:D37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A87FCB-9572-4696-8366-A787A1D806D3}">
  <sheetPr>
    <pageSetUpPr fitToPage="1"/>
  </sheetPr>
  <dimension ref="A1:T93"/>
  <sheetViews>
    <sheetView topLeftCell="B48" zoomScaleNormal="100" workbookViewId="0">
      <selection activeCell="Q17" sqref="Q17"/>
    </sheetView>
  </sheetViews>
  <sheetFormatPr baseColWidth="10" defaultColWidth="11.33203125" defaultRowHeight="28.2" x14ac:dyDescent="0.3"/>
  <cols>
    <col min="1" max="1" width="20.5546875" style="109" customWidth="1"/>
    <col min="2" max="2" width="25.5546875" style="110" customWidth="1"/>
    <col min="3" max="3" width="21.6640625" style="110" customWidth="1"/>
    <col min="4" max="4" width="15.33203125" style="110" customWidth="1"/>
    <col min="5" max="5" width="123.6640625" style="116" customWidth="1"/>
    <col min="6" max="6" width="14.5546875" style="110" customWidth="1"/>
    <col min="7" max="7" width="30.33203125" style="116" customWidth="1"/>
    <col min="8" max="8" width="23.5546875" style="110" customWidth="1"/>
    <col min="9" max="9" width="22.109375" style="110" customWidth="1"/>
    <col min="10" max="13" width="0" style="110" hidden="1" customWidth="1"/>
    <col min="14" max="14" width="17.33203125" style="110" hidden="1" customWidth="1"/>
    <col min="15" max="16" width="0" style="110" hidden="1" customWidth="1"/>
    <col min="17" max="19" width="11.33203125" style="110"/>
    <col min="20" max="20" width="97.33203125" style="110" bestFit="1" customWidth="1"/>
    <col min="21" max="16384" width="11.33203125" style="110"/>
  </cols>
  <sheetData>
    <row r="1" spans="1:9" s="109" customFormat="1" ht="73.5" customHeight="1" thickBot="1" x14ac:dyDescent="0.35">
      <c r="A1" s="109" t="e" vm="1">
        <v>#VALUE!</v>
      </c>
      <c r="E1" s="113"/>
      <c r="G1" s="113"/>
    </row>
    <row r="2" spans="1:9" ht="132.75" customHeight="1" thickBot="1" x14ac:dyDescent="0.35">
      <c r="B2" s="193" t="s">
        <v>365</v>
      </c>
      <c r="C2" s="194"/>
      <c r="D2" s="194"/>
      <c r="E2" s="194"/>
      <c r="F2" s="194"/>
      <c r="G2" s="194"/>
      <c r="H2" s="194"/>
      <c r="I2" s="215"/>
    </row>
    <row r="3" spans="1:9" ht="19.5" customHeight="1" x14ac:dyDescent="0.3">
      <c r="B3" s="236"/>
      <c r="C3" s="236"/>
      <c r="D3" s="236"/>
      <c r="E3" s="236"/>
      <c r="F3" s="236"/>
      <c r="G3" s="236"/>
      <c r="H3" s="236"/>
      <c r="I3" s="236"/>
    </row>
    <row r="4" spans="1:9" ht="12.75" customHeight="1" thickBot="1" x14ac:dyDescent="0.35">
      <c r="B4" s="236"/>
      <c r="C4" s="236"/>
      <c r="D4" s="236"/>
      <c r="E4" s="236"/>
      <c r="F4" s="236"/>
      <c r="G4" s="236"/>
      <c r="H4" s="236"/>
      <c r="I4" s="236"/>
    </row>
    <row r="5" spans="1:9" ht="12.75" customHeight="1" x14ac:dyDescent="0.3">
      <c r="B5" s="207" t="s">
        <v>319</v>
      </c>
      <c r="C5" s="208"/>
      <c r="D5" s="208"/>
      <c r="E5" s="208"/>
      <c r="F5" s="208"/>
      <c r="G5" s="208"/>
      <c r="H5" s="208"/>
      <c r="I5" s="209"/>
    </row>
    <row r="6" spans="1:9" ht="44.7" customHeight="1" thickBot="1" x14ac:dyDescent="0.35">
      <c r="B6" s="233"/>
      <c r="C6" s="234"/>
      <c r="D6" s="234"/>
      <c r="E6" s="234"/>
      <c r="F6" s="234"/>
      <c r="G6" s="234"/>
      <c r="H6" s="234"/>
      <c r="I6" s="235"/>
    </row>
    <row r="7" spans="1:9" x14ac:dyDescent="0.3">
      <c r="B7" s="231"/>
      <c r="C7" s="232"/>
      <c r="D7" s="232"/>
      <c r="E7" s="232"/>
      <c r="F7" s="227"/>
      <c r="G7" s="227"/>
      <c r="H7" s="227"/>
      <c r="I7" s="228"/>
    </row>
    <row r="8" spans="1:9" ht="42.75" customHeight="1" x14ac:dyDescent="0.3">
      <c r="B8" s="222" t="s">
        <v>10</v>
      </c>
      <c r="C8" s="223"/>
      <c r="D8" s="220" t="s">
        <v>422</v>
      </c>
      <c r="E8" s="221"/>
      <c r="F8" s="229"/>
      <c r="G8" s="229"/>
      <c r="H8" s="229"/>
      <c r="I8" s="230"/>
    </row>
    <row r="9" spans="1:9" ht="37.5" customHeight="1" x14ac:dyDescent="0.3">
      <c r="B9" s="211" t="s">
        <v>366</v>
      </c>
      <c r="C9" s="212"/>
      <c r="D9" s="204"/>
      <c r="E9" s="204"/>
      <c r="F9" s="199" t="s">
        <v>60</v>
      </c>
      <c r="G9" s="199"/>
      <c r="H9" s="199"/>
      <c r="I9" s="200"/>
    </row>
    <row r="10" spans="1:9" ht="59.25" customHeight="1" x14ac:dyDescent="0.3">
      <c r="B10" s="211" t="s">
        <v>367</v>
      </c>
      <c r="C10" s="212"/>
      <c r="D10" s="204"/>
      <c r="E10" s="204"/>
      <c r="F10" s="199" t="s">
        <v>75</v>
      </c>
      <c r="G10" s="199"/>
      <c r="H10" s="199"/>
      <c r="I10" s="200"/>
    </row>
    <row r="11" spans="1:9" ht="59.25" customHeight="1" x14ac:dyDescent="0.3">
      <c r="B11" s="211" t="s">
        <v>420</v>
      </c>
      <c r="C11" s="212"/>
      <c r="D11" s="237">
        <f>D9-D10</f>
        <v>0</v>
      </c>
      <c r="E11" s="237"/>
      <c r="F11" s="199" t="s">
        <v>421</v>
      </c>
      <c r="G11" s="199"/>
      <c r="H11" s="199"/>
      <c r="I11" s="200"/>
    </row>
    <row r="12" spans="1:9" ht="68.25" customHeight="1" x14ac:dyDescent="0.3">
      <c r="B12" s="211" t="s">
        <v>368</v>
      </c>
      <c r="C12" s="212"/>
      <c r="D12" s="205">
        <f>SUM(H19:H88)</f>
        <v>0</v>
      </c>
      <c r="E12" s="205"/>
      <c r="F12" s="199" t="s">
        <v>82</v>
      </c>
      <c r="G12" s="199"/>
      <c r="H12" s="199"/>
      <c r="I12" s="200"/>
    </row>
    <row r="13" spans="1:9" ht="50.25" customHeight="1" thickBot="1" x14ac:dyDescent="0.35">
      <c r="B13" s="224" t="s">
        <v>369</v>
      </c>
      <c r="C13" s="225"/>
      <c r="D13" s="206" t="e">
        <f>$D$12/$D$11</f>
        <v>#DIV/0!</v>
      </c>
      <c r="E13" s="206"/>
      <c r="F13" s="201" t="s">
        <v>423</v>
      </c>
      <c r="G13" s="201"/>
      <c r="H13" s="201"/>
      <c r="I13" s="202"/>
    </row>
    <row r="14" spans="1:9" ht="28.8" thickBot="1" x14ac:dyDescent="0.35">
      <c r="B14" s="114"/>
      <c r="C14" s="115"/>
      <c r="D14" s="109"/>
      <c r="F14" s="109"/>
    </row>
    <row r="15" spans="1:9" ht="55.5" customHeight="1" x14ac:dyDescent="0.3">
      <c r="B15" s="207" t="s">
        <v>320</v>
      </c>
      <c r="C15" s="208"/>
      <c r="D15" s="208"/>
      <c r="E15" s="208"/>
      <c r="F15" s="208"/>
      <c r="G15" s="208"/>
      <c r="H15" s="208"/>
      <c r="I15" s="209"/>
    </row>
    <row r="16" spans="1:9" ht="36" hidden="1" customHeight="1" x14ac:dyDescent="0.3">
      <c r="B16" s="117"/>
      <c r="C16" s="118"/>
      <c r="D16" s="118"/>
      <c r="E16" s="119"/>
      <c r="F16" s="118"/>
      <c r="G16" s="120"/>
      <c r="H16" s="121"/>
      <c r="I16" s="122"/>
    </row>
    <row r="17" spans="2:20" ht="51" customHeight="1" x14ac:dyDescent="0.3">
      <c r="B17" s="226" t="s">
        <v>0</v>
      </c>
      <c r="C17" s="203" t="s">
        <v>252</v>
      </c>
      <c r="D17" s="203" t="s">
        <v>246</v>
      </c>
      <c r="E17" s="210" t="s">
        <v>343</v>
      </c>
      <c r="F17" s="203" t="s">
        <v>419</v>
      </c>
      <c r="G17" s="203"/>
      <c r="H17" s="123" t="s">
        <v>215</v>
      </c>
      <c r="I17" s="124" t="s">
        <v>339</v>
      </c>
      <c r="S17" s="125"/>
    </row>
    <row r="18" spans="2:20" ht="44.25" customHeight="1" thickBot="1" x14ac:dyDescent="0.35">
      <c r="B18" s="226"/>
      <c r="C18" s="203"/>
      <c r="D18" s="203"/>
      <c r="E18" s="210"/>
      <c r="F18" s="203"/>
      <c r="G18" s="203"/>
      <c r="H18" s="126" t="s">
        <v>372</v>
      </c>
      <c r="I18" s="127" t="s">
        <v>373</v>
      </c>
      <c r="K18" s="110" t="str">
        <f>'ANNEXE - BDD PRODUITS HS'!R12</f>
        <v>Structure / Clos &amp; couvert</v>
      </c>
      <c r="L18" s="110" t="str">
        <f>'ANNEXE - BDD PRODUITS HS'!S12</f>
        <v>CET</v>
      </c>
      <c r="M18" s="110" t="str">
        <f>'ANNEXE - BDD PRODUITS HS'!T12</f>
        <v>CEA</v>
      </c>
      <c r="N18" s="110" t="s">
        <v>191</v>
      </c>
      <c r="O18" s="110" t="s">
        <v>155</v>
      </c>
      <c r="P18" s="110" t="s">
        <v>156</v>
      </c>
      <c r="S18" s="125"/>
    </row>
    <row r="19" spans="2:20" ht="28.95" customHeight="1" x14ac:dyDescent="0.3">
      <c r="B19" s="128" t="str">
        <f>'ANNEXE - BDD PRODUITS HS'!B13</f>
        <v>modulaires structurels 3D</v>
      </c>
      <c r="C19" s="34" t="str">
        <f>'ANNEXE - BDD PRODUITS HS'!C13</f>
        <v>Modules</v>
      </c>
      <c r="D19" s="34" t="str">
        <f>'ANNEXE - BDD PRODUITS HS'!E13</f>
        <v>Bois</v>
      </c>
      <c r="E19" s="34" t="str">
        <f>'ANNEXE - BDD PRODUITS HS'!H13</f>
        <v>Module 3D à structure bois avec majorité des corps d'état mis en œuvre en usine</v>
      </c>
      <c r="F19" s="129">
        <f>'ANNEXE - BDD PRODUITS HS'!F13</f>
        <v>12</v>
      </c>
      <c r="G19" s="34" t="str">
        <f>'ANNEXE - BDD PRODUITS HS'!G13</f>
        <v>TCE</v>
      </c>
      <c r="H19" s="130">
        <v>0</v>
      </c>
      <c r="I19" s="131">
        <v>600</v>
      </c>
      <c r="J19" s="110">
        <f>IF(H19&gt;0,1,0)</f>
        <v>0</v>
      </c>
      <c r="K19" s="110">
        <f>'ANNEXE - BDD PRODUITS HS'!R13</f>
        <v>0.5</v>
      </c>
      <c r="L19" s="110">
        <f>'ANNEXE - BDD PRODUITS HS'!S13</f>
        <v>0.25</v>
      </c>
      <c r="M19" s="110">
        <f>'ANNEXE - BDD PRODUITS HS'!T13</f>
        <v>0.25</v>
      </c>
      <c r="N19" s="132">
        <f>K19*H19</f>
        <v>0</v>
      </c>
      <c r="O19" s="132">
        <f>L19*H19</f>
        <v>0</v>
      </c>
      <c r="P19" s="132">
        <f>M19*H19</f>
        <v>0</v>
      </c>
      <c r="S19" s="213" t="s">
        <v>350</v>
      </c>
      <c r="T19" s="214"/>
    </row>
    <row r="20" spans="2:20" ht="28.95" customHeight="1" x14ac:dyDescent="0.3">
      <c r="B20" s="128" t="str">
        <f>'ANNEXE - BDD PRODUITS HS'!B14</f>
        <v>modulaires structurels 3D</v>
      </c>
      <c r="C20" s="34" t="str">
        <f>'ANNEXE - BDD PRODUITS HS'!C14</f>
        <v>Modules</v>
      </c>
      <c r="D20" s="34" t="str">
        <f>'ANNEXE - BDD PRODUITS HS'!E14</f>
        <v>Acier</v>
      </c>
      <c r="E20" s="34" t="str">
        <f>'ANNEXE - BDD PRODUITS HS'!H14</f>
        <v>Module 3D à structure acier avec majorité des corps d'état mis en œuvre en usine</v>
      </c>
      <c r="F20" s="129">
        <f>'ANNEXE - BDD PRODUITS HS'!F14</f>
        <v>12</v>
      </c>
      <c r="G20" s="34" t="str">
        <f>'ANNEXE - BDD PRODUITS HS'!G14</f>
        <v>TCE</v>
      </c>
      <c r="H20" s="130">
        <v>0</v>
      </c>
      <c r="I20" s="131">
        <v>600</v>
      </c>
      <c r="J20" s="110">
        <f t="shared" ref="J20:J82" si="0">IF(H20&gt;0,1,0)</f>
        <v>0</v>
      </c>
      <c r="K20" s="110">
        <f>'ANNEXE - BDD PRODUITS HS'!R14</f>
        <v>0.5</v>
      </c>
      <c r="L20" s="110">
        <f>'ANNEXE - BDD PRODUITS HS'!S14</f>
        <v>0.25</v>
      </c>
      <c r="M20" s="110">
        <f>'ANNEXE - BDD PRODUITS HS'!T14</f>
        <v>0.25</v>
      </c>
      <c r="N20" s="132">
        <f t="shared" ref="N20:N82" si="1">K20*H20</f>
        <v>0</v>
      </c>
      <c r="O20" s="132">
        <f t="shared" ref="O20:O82" si="2">L20*H20</f>
        <v>0</v>
      </c>
      <c r="P20" s="132">
        <f t="shared" ref="P20:P82" si="3">M20*H20</f>
        <v>0</v>
      </c>
      <c r="S20" s="133" t="s">
        <v>157</v>
      </c>
      <c r="T20" s="134" t="s">
        <v>154</v>
      </c>
    </row>
    <row r="21" spans="2:20" ht="28.95" customHeight="1" x14ac:dyDescent="0.3">
      <c r="B21" s="128" t="str">
        <f>'ANNEXE - BDD PRODUITS HS'!B15</f>
        <v>modulaires structurels 3D</v>
      </c>
      <c r="C21" s="34" t="str">
        <f>'ANNEXE - BDD PRODUITS HS'!C15</f>
        <v>Modules</v>
      </c>
      <c r="D21" s="34" t="str">
        <f>'ANNEXE - BDD PRODUITS HS'!E15</f>
        <v>Béton</v>
      </c>
      <c r="E21" s="34" t="str">
        <f>'ANNEXE - BDD PRODUITS HS'!H15</f>
        <v>Module 3D à structure béton avec majorité des corps d'état mis en œuvre en usine</v>
      </c>
      <c r="F21" s="129">
        <f>'ANNEXE - BDD PRODUITS HS'!F15</f>
        <v>12</v>
      </c>
      <c r="G21" s="34" t="str">
        <f>'ANNEXE - BDD PRODUITS HS'!G15</f>
        <v>TCE</v>
      </c>
      <c r="H21" s="130">
        <v>0</v>
      </c>
      <c r="I21" s="131">
        <v>600</v>
      </c>
      <c r="J21" s="110">
        <f t="shared" si="0"/>
        <v>0</v>
      </c>
      <c r="K21" s="110">
        <f>'ANNEXE - BDD PRODUITS HS'!R15</f>
        <v>0.5</v>
      </c>
      <c r="L21" s="110">
        <f>'ANNEXE - BDD PRODUITS HS'!S15</f>
        <v>0.25</v>
      </c>
      <c r="M21" s="110">
        <f>'ANNEXE - BDD PRODUITS HS'!T15</f>
        <v>0.25</v>
      </c>
      <c r="N21" s="132">
        <f t="shared" si="1"/>
        <v>0</v>
      </c>
      <c r="O21" s="132">
        <f t="shared" si="2"/>
        <v>0</v>
      </c>
      <c r="P21" s="132">
        <f t="shared" si="3"/>
        <v>0</v>
      </c>
      <c r="S21" s="133" t="s">
        <v>347</v>
      </c>
      <c r="T21" s="134" t="s">
        <v>260</v>
      </c>
    </row>
    <row r="22" spans="2:20" ht="28.95" customHeight="1" x14ac:dyDescent="0.3">
      <c r="B22" s="128" t="str">
        <f>'ANNEXE - BDD PRODUITS HS'!B16</f>
        <v>modulaires structurels 3D</v>
      </c>
      <c r="C22" s="34" t="str">
        <f>'ANNEXE - BDD PRODUITS HS'!C16</f>
        <v>Modules</v>
      </c>
      <c r="D22" s="34" t="str">
        <f>'ANNEXE - BDD PRODUITS HS'!E16</f>
        <v>Mixte bois / acier</v>
      </c>
      <c r="E22" s="34" t="str">
        <f>'ANNEXE - BDD PRODUITS HS'!H16</f>
        <v>Module 3D à structure mixte bois acier avec majorité des corps d'état mis en œuvre en usine</v>
      </c>
      <c r="F22" s="129">
        <f>'ANNEXE - BDD PRODUITS HS'!F16</f>
        <v>12</v>
      </c>
      <c r="G22" s="34" t="str">
        <f>'ANNEXE - BDD PRODUITS HS'!G16</f>
        <v>TCE</v>
      </c>
      <c r="H22" s="130">
        <v>0</v>
      </c>
      <c r="I22" s="131">
        <v>600</v>
      </c>
      <c r="J22" s="110">
        <f t="shared" si="0"/>
        <v>0</v>
      </c>
      <c r="K22" s="110">
        <f>'ANNEXE - BDD PRODUITS HS'!R16</f>
        <v>0.5</v>
      </c>
      <c r="L22" s="110">
        <f>'ANNEXE - BDD PRODUITS HS'!S16</f>
        <v>0.25</v>
      </c>
      <c r="M22" s="110">
        <f>'ANNEXE - BDD PRODUITS HS'!T16</f>
        <v>0.25</v>
      </c>
      <c r="N22" s="132">
        <f t="shared" si="1"/>
        <v>0</v>
      </c>
      <c r="O22" s="132">
        <f t="shared" si="2"/>
        <v>0</v>
      </c>
      <c r="P22" s="132">
        <f t="shared" si="3"/>
        <v>0</v>
      </c>
      <c r="S22" s="133" t="s">
        <v>158</v>
      </c>
      <c r="T22" s="134" t="s">
        <v>351</v>
      </c>
    </row>
    <row r="23" spans="2:20" ht="28.95" customHeight="1" x14ac:dyDescent="0.3">
      <c r="B23" s="128" t="str">
        <f>'ANNEXE - BDD PRODUITS HS'!B17</f>
        <v>panneaux 2D</v>
      </c>
      <c r="C23" s="34" t="str">
        <f>'ANNEXE - BDD PRODUITS HS'!C17</f>
        <v>Mur/Façade</v>
      </c>
      <c r="D23" s="34" t="str">
        <f>'ANNEXE - BDD PRODUITS HS'!E17</f>
        <v>bois</v>
      </c>
      <c r="E23" s="34" t="str">
        <f>'ANNEXE - BDD PRODUITS HS'!H17</f>
        <v>mur ou façade à ossature bois (MOB/FOB), structurel, avec menuiserie extérieure, avec parement extérieur, avec serrurerie et/ou CET</v>
      </c>
      <c r="F23" s="135">
        <f>'ANNEXE - BDD PRODUITS HS'!F17</f>
        <v>5</v>
      </c>
      <c r="G23" s="34" t="str">
        <f>'ANNEXE - BDD PRODUITS HS'!G17</f>
        <v>STR, ISO, MEX, FAC, SER ou CET</v>
      </c>
      <c r="H23" s="130">
        <v>0</v>
      </c>
      <c r="I23" s="131">
        <v>600</v>
      </c>
      <c r="J23" s="110">
        <f t="shared" si="0"/>
        <v>0</v>
      </c>
      <c r="K23" s="110">
        <f>'ANNEXE - BDD PRODUITS HS'!R17</f>
        <v>1</v>
      </c>
      <c r="L23" s="110">
        <f>'ANNEXE - BDD PRODUITS HS'!S17</f>
        <v>0</v>
      </c>
      <c r="M23" s="110">
        <f>'ANNEXE - BDD PRODUITS HS'!T17</f>
        <v>0</v>
      </c>
      <c r="N23" s="132">
        <f t="shared" si="1"/>
        <v>0</v>
      </c>
      <c r="O23" s="132">
        <f t="shared" si="2"/>
        <v>0</v>
      </c>
      <c r="P23" s="132">
        <f t="shared" si="3"/>
        <v>0</v>
      </c>
      <c r="S23" s="133" t="s">
        <v>348</v>
      </c>
      <c r="T23" s="134" t="s">
        <v>352</v>
      </c>
    </row>
    <row r="24" spans="2:20" ht="28.95" customHeight="1" x14ac:dyDescent="0.3">
      <c r="B24" s="128" t="str">
        <f>'ANNEXE - BDD PRODUITS HS'!B18</f>
        <v>panneaux 2D</v>
      </c>
      <c r="C24" s="34" t="str">
        <f>'ANNEXE - BDD PRODUITS HS'!C18</f>
        <v>Mur/Façade</v>
      </c>
      <c r="D24" s="34" t="str">
        <f>'ANNEXE - BDD PRODUITS HS'!E18</f>
        <v>bois</v>
      </c>
      <c r="E24" s="34" t="str">
        <f>'ANNEXE - BDD PRODUITS HS'!H18</f>
        <v>mur ou façade à ossature bois (MOB/FOB), structurel, avec menuiserie extérieure, avec parement extérieur</v>
      </c>
      <c r="F24" s="135">
        <f>'ANNEXE - BDD PRODUITS HS'!F18</f>
        <v>4</v>
      </c>
      <c r="G24" s="34" t="str">
        <f>'ANNEXE - BDD PRODUITS HS'!G18</f>
        <v>STR, ISO, MEX, FAC</v>
      </c>
      <c r="H24" s="130">
        <v>0</v>
      </c>
      <c r="I24" s="131">
        <v>600</v>
      </c>
      <c r="J24" s="110">
        <f t="shared" si="0"/>
        <v>0</v>
      </c>
      <c r="K24" s="110">
        <f>'ANNEXE - BDD PRODUITS HS'!R18</f>
        <v>1</v>
      </c>
      <c r="L24" s="110">
        <f>'ANNEXE - BDD PRODUITS HS'!S18</f>
        <v>0</v>
      </c>
      <c r="M24" s="110">
        <f>'ANNEXE - BDD PRODUITS HS'!T18</f>
        <v>0</v>
      </c>
      <c r="N24" s="132">
        <f t="shared" si="1"/>
        <v>0</v>
      </c>
      <c r="O24" s="132">
        <f t="shared" si="2"/>
        <v>0</v>
      </c>
      <c r="P24" s="132">
        <f t="shared" si="3"/>
        <v>0</v>
      </c>
      <c r="S24" s="133" t="s">
        <v>349</v>
      </c>
      <c r="T24" s="134" t="s">
        <v>162</v>
      </c>
    </row>
    <row r="25" spans="2:20" ht="28.95" customHeight="1" x14ac:dyDescent="0.3">
      <c r="B25" s="128" t="str">
        <f>'ANNEXE - BDD PRODUITS HS'!B19</f>
        <v>panneaux 2D</v>
      </c>
      <c r="C25" s="34" t="str">
        <f>'ANNEXE - BDD PRODUITS HS'!C19</f>
        <v>Mur/Façade</v>
      </c>
      <c r="D25" s="34" t="str">
        <f>'ANNEXE - BDD PRODUITS HS'!E19</f>
        <v>bois</v>
      </c>
      <c r="E25" s="34" t="str">
        <f>'ANNEXE - BDD PRODUITS HS'!H19</f>
        <v>mur ou façade à ossature bois (MOB/FOB), structurel, avec menuiserie extérieure</v>
      </c>
      <c r="F25" s="135">
        <f>'ANNEXE - BDD PRODUITS HS'!F19</f>
        <v>3</v>
      </c>
      <c r="G25" s="34" t="str">
        <f>'ANNEXE - BDD PRODUITS HS'!G19</f>
        <v>STR, ISO, MEX</v>
      </c>
      <c r="H25" s="130">
        <v>0</v>
      </c>
      <c r="I25" s="131">
        <v>600</v>
      </c>
      <c r="J25" s="110">
        <f t="shared" si="0"/>
        <v>0</v>
      </c>
      <c r="K25" s="110">
        <f>'ANNEXE - BDD PRODUITS HS'!R19</f>
        <v>1</v>
      </c>
      <c r="L25" s="110">
        <f>'ANNEXE - BDD PRODUITS HS'!S19</f>
        <v>0</v>
      </c>
      <c r="M25" s="110">
        <f>'ANNEXE - BDD PRODUITS HS'!T19</f>
        <v>0</v>
      </c>
      <c r="N25" s="132">
        <f t="shared" si="1"/>
        <v>0</v>
      </c>
      <c r="O25" s="132">
        <f t="shared" si="2"/>
        <v>0</v>
      </c>
      <c r="P25" s="132">
        <f t="shared" si="3"/>
        <v>0</v>
      </c>
      <c r="S25" s="133" t="s">
        <v>155</v>
      </c>
      <c r="T25" s="134" t="s">
        <v>353</v>
      </c>
    </row>
    <row r="26" spans="2:20" ht="28.95" customHeight="1" x14ac:dyDescent="0.3">
      <c r="B26" s="128" t="str">
        <f>'ANNEXE - BDD PRODUITS HS'!B20</f>
        <v>panneaux 2D</v>
      </c>
      <c r="C26" s="34" t="str">
        <f>'ANNEXE - BDD PRODUITS HS'!C20</f>
        <v>Mur/Façade</v>
      </c>
      <c r="D26" s="34" t="str">
        <f>'ANNEXE - BDD PRODUITS HS'!E20</f>
        <v>bois</v>
      </c>
      <c r="E26" s="34" t="str">
        <f>'ANNEXE - BDD PRODUITS HS'!H20</f>
        <v>mur ou façade à ossature bois (MOB/FOB) isolé, structurel</v>
      </c>
      <c r="F26" s="135">
        <f>'ANNEXE - BDD PRODUITS HS'!F20</f>
        <v>2</v>
      </c>
      <c r="G26" s="34" t="str">
        <f>'ANNEXE - BDD PRODUITS HS'!G20</f>
        <v>STR, ISO</v>
      </c>
      <c r="H26" s="130">
        <v>0</v>
      </c>
      <c r="I26" s="131">
        <v>600</v>
      </c>
      <c r="J26" s="110">
        <f t="shared" si="0"/>
        <v>0</v>
      </c>
      <c r="K26" s="110">
        <f>'ANNEXE - BDD PRODUITS HS'!R20</f>
        <v>1</v>
      </c>
      <c r="L26" s="110">
        <f>'ANNEXE - BDD PRODUITS HS'!S20</f>
        <v>0</v>
      </c>
      <c r="M26" s="110">
        <f>'ANNEXE - BDD PRODUITS HS'!T20</f>
        <v>0</v>
      </c>
      <c r="N26" s="132">
        <f t="shared" si="1"/>
        <v>0</v>
      </c>
      <c r="O26" s="132">
        <f t="shared" si="2"/>
        <v>0</v>
      </c>
      <c r="P26" s="132">
        <f t="shared" si="3"/>
        <v>0</v>
      </c>
      <c r="S26" s="133" t="s">
        <v>156</v>
      </c>
      <c r="T26" s="134" t="s">
        <v>354</v>
      </c>
    </row>
    <row r="27" spans="2:20" ht="28.95" customHeight="1" thickBot="1" x14ac:dyDescent="0.35">
      <c r="B27" s="128" t="str">
        <f>'ANNEXE - BDD PRODUITS HS'!B21</f>
        <v>panneaux 2D</v>
      </c>
      <c r="C27" s="34" t="str">
        <f>'ANNEXE - BDD PRODUITS HS'!C21</f>
        <v>Mur/Façade</v>
      </c>
      <c r="D27" s="34" t="str">
        <f>'ANNEXE - BDD PRODUITS HS'!E21</f>
        <v>bois</v>
      </c>
      <c r="E27" s="34" t="str">
        <f>'ANNEXE - BDD PRODUITS HS'!H21</f>
        <v>mur ou façade à ossature bois (MOB/FOB) simple non isolé, structurel</v>
      </c>
      <c r="F27" s="135">
        <f>'ANNEXE - BDD PRODUITS HS'!F21</f>
        <v>1</v>
      </c>
      <c r="G27" s="34" t="str">
        <f>'ANNEXE - BDD PRODUITS HS'!G21</f>
        <v>STR</v>
      </c>
      <c r="H27" s="130">
        <v>0</v>
      </c>
      <c r="I27" s="131">
        <v>600</v>
      </c>
      <c r="J27" s="110">
        <f t="shared" si="0"/>
        <v>0</v>
      </c>
      <c r="K27" s="110">
        <f>'ANNEXE - BDD PRODUITS HS'!R21</f>
        <v>1</v>
      </c>
      <c r="L27" s="110">
        <f>'ANNEXE - BDD PRODUITS HS'!S21</f>
        <v>0</v>
      </c>
      <c r="M27" s="110">
        <f>'ANNEXE - BDD PRODUITS HS'!T21</f>
        <v>0</v>
      </c>
      <c r="N27" s="132">
        <f t="shared" si="1"/>
        <v>0</v>
      </c>
      <c r="O27" s="132">
        <f t="shared" si="2"/>
        <v>0</v>
      </c>
      <c r="P27" s="132">
        <f t="shared" si="3"/>
        <v>0</v>
      </c>
      <c r="S27" s="136" t="s">
        <v>299</v>
      </c>
      <c r="T27" s="137" t="s">
        <v>355</v>
      </c>
    </row>
    <row r="28" spans="2:20" ht="28.95" customHeight="1" x14ac:dyDescent="0.3">
      <c r="B28" s="128" t="str">
        <f>'ANNEXE - BDD PRODUITS HS'!B22</f>
        <v>panneaux 2D</v>
      </c>
      <c r="C28" s="34" t="str">
        <f>'ANNEXE - BDD PRODUITS HS'!C22</f>
        <v>Mur/Façade</v>
      </c>
      <c r="D28" s="34" t="str">
        <f>'ANNEXE - BDD PRODUITS HS'!E22</f>
        <v>bois</v>
      </c>
      <c r="E28" s="34" t="str">
        <f>'ANNEXE - BDD PRODUITS HS'!H22</f>
        <v>mur ou façade CLT isolé, structurel, avec menuiserie extérieure, avec parement extérieur, avec serrurerie et/ou CET</v>
      </c>
      <c r="F28" s="135">
        <f>'ANNEXE - BDD PRODUITS HS'!F22</f>
        <v>5</v>
      </c>
      <c r="G28" s="34" t="str">
        <f>'ANNEXE - BDD PRODUITS HS'!G22</f>
        <v>STR, ISO, MEX, FAC, SER ou CET</v>
      </c>
      <c r="H28" s="130">
        <v>0</v>
      </c>
      <c r="I28" s="131">
        <v>600</v>
      </c>
      <c r="J28" s="110">
        <f t="shared" si="0"/>
        <v>0</v>
      </c>
      <c r="K28" s="110">
        <f>'ANNEXE - BDD PRODUITS HS'!R22</f>
        <v>1</v>
      </c>
      <c r="L28" s="110">
        <f>'ANNEXE - BDD PRODUITS HS'!S22</f>
        <v>0</v>
      </c>
      <c r="M28" s="110">
        <f>'ANNEXE - BDD PRODUITS HS'!T22</f>
        <v>0</v>
      </c>
      <c r="N28" s="132">
        <f t="shared" si="1"/>
        <v>0</v>
      </c>
      <c r="O28" s="132">
        <f t="shared" si="2"/>
        <v>0</v>
      </c>
      <c r="P28" s="132">
        <f t="shared" si="3"/>
        <v>0</v>
      </c>
    </row>
    <row r="29" spans="2:20" ht="28.95" customHeight="1" x14ac:dyDescent="0.3">
      <c r="B29" s="128" t="str">
        <f>'ANNEXE - BDD PRODUITS HS'!B23</f>
        <v>panneaux 2D</v>
      </c>
      <c r="C29" s="34" t="str">
        <f>'ANNEXE - BDD PRODUITS HS'!C23</f>
        <v>Mur/Façade</v>
      </c>
      <c r="D29" s="34" t="str">
        <f>'ANNEXE - BDD PRODUITS HS'!E23</f>
        <v>bois</v>
      </c>
      <c r="E29" s="34" t="str">
        <f>'ANNEXE - BDD PRODUITS HS'!H23</f>
        <v>mur ou façade CLT isolé, structurel, avec menuiserie extérieure, avec parement extérieur</v>
      </c>
      <c r="F29" s="135">
        <f>'ANNEXE - BDD PRODUITS HS'!F23</f>
        <v>4</v>
      </c>
      <c r="G29" s="34" t="str">
        <f>'ANNEXE - BDD PRODUITS HS'!G23</f>
        <v>STR, ISO, MEX, FAC</v>
      </c>
      <c r="H29" s="130">
        <v>0</v>
      </c>
      <c r="I29" s="131">
        <v>600</v>
      </c>
      <c r="J29" s="110">
        <f t="shared" si="0"/>
        <v>0</v>
      </c>
      <c r="K29" s="110">
        <f>'ANNEXE - BDD PRODUITS HS'!R23</f>
        <v>1</v>
      </c>
      <c r="L29" s="110">
        <f>'ANNEXE - BDD PRODUITS HS'!S23</f>
        <v>0</v>
      </c>
      <c r="M29" s="110">
        <f>'ANNEXE - BDD PRODUITS HS'!T23</f>
        <v>0</v>
      </c>
      <c r="N29" s="132">
        <f t="shared" si="1"/>
        <v>0</v>
      </c>
      <c r="O29" s="132">
        <f t="shared" si="2"/>
        <v>0</v>
      </c>
      <c r="P29" s="132">
        <f t="shared" si="3"/>
        <v>0</v>
      </c>
    </row>
    <row r="30" spans="2:20" ht="28.95" customHeight="1" x14ac:dyDescent="0.3">
      <c r="B30" s="128" t="str">
        <f>'ANNEXE - BDD PRODUITS HS'!B24</f>
        <v>panneaux 2D</v>
      </c>
      <c r="C30" s="34" t="str">
        <f>'ANNEXE - BDD PRODUITS HS'!C24</f>
        <v>Mur/Façade</v>
      </c>
      <c r="D30" s="34" t="str">
        <f>'ANNEXE - BDD PRODUITS HS'!E24</f>
        <v>bois</v>
      </c>
      <c r="E30" s="34" t="str">
        <f>'ANNEXE - BDD PRODUITS HS'!H24</f>
        <v>mur ou façade CLT isolé, structurel, avec menuiserie extérieure</v>
      </c>
      <c r="F30" s="135">
        <f>'ANNEXE - BDD PRODUITS HS'!F24</f>
        <v>3</v>
      </c>
      <c r="G30" s="34" t="str">
        <f>'ANNEXE - BDD PRODUITS HS'!G24</f>
        <v>STR, ISO, MEX</v>
      </c>
      <c r="H30" s="130">
        <v>0</v>
      </c>
      <c r="I30" s="131">
        <v>600</v>
      </c>
      <c r="J30" s="110">
        <f t="shared" si="0"/>
        <v>0</v>
      </c>
      <c r="K30" s="110">
        <f>'ANNEXE - BDD PRODUITS HS'!R24</f>
        <v>1</v>
      </c>
      <c r="L30" s="110">
        <f>'ANNEXE - BDD PRODUITS HS'!S24</f>
        <v>0</v>
      </c>
      <c r="M30" s="110">
        <f>'ANNEXE - BDD PRODUITS HS'!T24</f>
        <v>0</v>
      </c>
      <c r="N30" s="132">
        <f t="shared" si="1"/>
        <v>0</v>
      </c>
      <c r="O30" s="132">
        <f t="shared" si="2"/>
        <v>0</v>
      </c>
      <c r="P30" s="132">
        <f t="shared" si="3"/>
        <v>0</v>
      </c>
    </row>
    <row r="31" spans="2:20" ht="28.95" customHeight="1" x14ac:dyDescent="0.3">
      <c r="B31" s="128" t="str">
        <f>'ANNEXE - BDD PRODUITS HS'!B25</f>
        <v>panneaux 2D</v>
      </c>
      <c r="C31" s="34" t="str">
        <f>'ANNEXE - BDD PRODUITS HS'!C25</f>
        <v>Mur/Façade</v>
      </c>
      <c r="D31" s="34" t="str">
        <f>'ANNEXE - BDD PRODUITS HS'!E25</f>
        <v>bois</v>
      </c>
      <c r="E31" s="34" t="str">
        <f>'ANNEXE - BDD PRODUITS HS'!H25</f>
        <v>mur ou façade CLT isolé, structurel</v>
      </c>
      <c r="F31" s="135">
        <f>'ANNEXE - BDD PRODUITS HS'!F25</f>
        <v>2</v>
      </c>
      <c r="G31" s="34" t="str">
        <f>'ANNEXE - BDD PRODUITS HS'!G25</f>
        <v>STR, ISO</v>
      </c>
      <c r="H31" s="130">
        <v>0</v>
      </c>
      <c r="I31" s="131">
        <v>600</v>
      </c>
      <c r="J31" s="110">
        <f t="shared" si="0"/>
        <v>0</v>
      </c>
      <c r="K31" s="110">
        <f>'ANNEXE - BDD PRODUITS HS'!R25</f>
        <v>1</v>
      </c>
      <c r="L31" s="110">
        <f>'ANNEXE - BDD PRODUITS HS'!S25</f>
        <v>0</v>
      </c>
      <c r="M31" s="110">
        <f>'ANNEXE - BDD PRODUITS HS'!T25</f>
        <v>0</v>
      </c>
      <c r="N31" s="132">
        <f t="shared" si="1"/>
        <v>0</v>
      </c>
      <c r="O31" s="132">
        <f t="shared" si="2"/>
        <v>0</v>
      </c>
      <c r="P31" s="132">
        <f t="shared" si="3"/>
        <v>0</v>
      </c>
    </row>
    <row r="32" spans="2:20" ht="28.95" customHeight="1" x14ac:dyDescent="0.3">
      <c r="B32" s="128" t="str">
        <f>'ANNEXE - BDD PRODUITS HS'!B26</f>
        <v>panneaux 2D</v>
      </c>
      <c r="C32" s="34" t="str">
        <f>'ANNEXE - BDD PRODUITS HS'!C26</f>
        <v>Mur/Façade</v>
      </c>
      <c r="D32" s="34" t="str">
        <f>'ANNEXE - BDD PRODUITS HS'!E26</f>
        <v>bois</v>
      </c>
      <c r="E32" s="34" t="str">
        <f>'ANNEXE - BDD PRODUITS HS'!H26</f>
        <v>mur ou façade CLT simple, structurel</v>
      </c>
      <c r="F32" s="135">
        <f>'ANNEXE - BDD PRODUITS HS'!F26</f>
        <v>1</v>
      </c>
      <c r="G32" s="34" t="str">
        <f>'ANNEXE - BDD PRODUITS HS'!G26</f>
        <v>STR</v>
      </c>
      <c r="H32" s="130">
        <v>0</v>
      </c>
      <c r="I32" s="131">
        <v>600</v>
      </c>
      <c r="J32" s="110">
        <f t="shared" si="0"/>
        <v>0</v>
      </c>
      <c r="K32" s="110">
        <f>'ANNEXE - BDD PRODUITS HS'!R26</f>
        <v>1</v>
      </c>
      <c r="L32" s="110">
        <f>'ANNEXE - BDD PRODUITS HS'!S26</f>
        <v>0</v>
      </c>
      <c r="M32" s="110">
        <f>'ANNEXE - BDD PRODUITS HS'!T26</f>
        <v>0</v>
      </c>
      <c r="N32" s="132">
        <f t="shared" si="1"/>
        <v>0</v>
      </c>
      <c r="O32" s="132">
        <f t="shared" si="2"/>
        <v>0</v>
      </c>
      <c r="P32" s="132">
        <f t="shared" si="3"/>
        <v>0</v>
      </c>
    </row>
    <row r="33" spans="2:16" ht="28.95" customHeight="1" x14ac:dyDescent="0.3">
      <c r="B33" s="128" t="str">
        <f>'ANNEXE - BDD PRODUITS HS'!B27</f>
        <v>panneaux 2D</v>
      </c>
      <c r="C33" s="34" t="str">
        <f>'ANNEXE - BDD PRODUITS HS'!C27</f>
        <v>Mur/Façade</v>
      </c>
      <c r="D33" s="34" t="str">
        <f>'ANNEXE - BDD PRODUITS HS'!E27</f>
        <v>béton</v>
      </c>
      <c r="E33" s="34" t="str">
        <f>'ANNEXE - BDD PRODUITS HS'!H27</f>
        <v>mur ou prémur isolé en béton architectonique ou matricé préfabriqué en usine, finition visible, avec menuiserie extérieure mise en usine</v>
      </c>
      <c r="F33" s="135">
        <f>'ANNEXE - BDD PRODUITS HS'!F27</f>
        <v>4</v>
      </c>
      <c r="G33" s="34" t="str">
        <f>'ANNEXE - BDD PRODUITS HS'!G27</f>
        <v>STR, ISO, MEX, FAC</v>
      </c>
      <c r="H33" s="130">
        <v>0</v>
      </c>
      <c r="I33" s="131">
        <v>600</v>
      </c>
      <c r="J33" s="110">
        <f t="shared" si="0"/>
        <v>0</v>
      </c>
      <c r="K33" s="110">
        <f>'ANNEXE - BDD PRODUITS HS'!R27</f>
        <v>1</v>
      </c>
      <c r="L33" s="110">
        <f>'ANNEXE - BDD PRODUITS HS'!S27</f>
        <v>0</v>
      </c>
      <c r="M33" s="110">
        <f>'ANNEXE - BDD PRODUITS HS'!T27</f>
        <v>0</v>
      </c>
      <c r="N33" s="132">
        <f t="shared" si="1"/>
        <v>0</v>
      </c>
      <c r="O33" s="132">
        <f t="shared" si="2"/>
        <v>0</v>
      </c>
      <c r="P33" s="132">
        <f t="shared" si="3"/>
        <v>0</v>
      </c>
    </row>
    <row r="34" spans="2:16" ht="28.95" customHeight="1" x14ac:dyDescent="0.3">
      <c r="B34" s="128" t="str">
        <f>'ANNEXE - BDD PRODUITS HS'!B28</f>
        <v>panneaux 2D</v>
      </c>
      <c r="C34" s="34" t="str">
        <f>'ANNEXE - BDD PRODUITS HS'!C28</f>
        <v>Mur/Façade</v>
      </c>
      <c r="D34" s="34" t="str">
        <f>'ANNEXE - BDD PRODUITS HS'!E28</f>
        <v>béton</v>
      </c>
      <c r="E34" s="34" t="str">
        <f>'ANNEXE - BDD PRODUITS HS'!H28</f>
        <v>mur ou prémur isolé en béton architectonique ou matricé préfabriqué en usine, finition visible</v>
      </c>
      <c r="F34" s="135">
        <f>'ANNEXE - BDD PRODUITS HS'!F28</f>
        <v>3</v>
      </c>
      <c r="G34" s="34" t="str">
        <f>'ANNEXE - BDD PRODUITS HS'!G28</f>
        <v>STR, ISO, FAC</v>
      </c>
      <c r="H34" s="130">
        <v>0</v>
      </c>
      <c r="I34" s="131">
        <v>600</v>
      </c>
      <c r="J34" s="110">
        <f t="shared" si="0"/>
        <v>0</v>
      </c>
      <c r="K34" s="110">
        <f>'ANNEXE - BDD PRODUITS HS'!R28</f>
        <v>1</v>
      </c>
      <c r="L34" s="110">
        <f>'ANNEXE - BDD PRODUITS HS'!S28</f>
        <v>0</v>
      </c>
      <c r="M34" s="110">
        <f>'ANNEXE - BDD PRODUITS HS'!T28</f>
        <v>0</v>
      </c>
      <c r="N34" s="132">
        <f t="shared" si="1"/>
        <v>0</v>
      </c>
      <c r="O34" s="132">
        <f t="shared" si="2"/>
        <v>0</v>
      </c>
      <c r="P34" s="132">
        <f t="shared" si="3"/>
        <v>0</v>
      </c>
    </row>
    <row r="35" spans="2:16" ht="28.95" customHeight="1" x14ac:dyDescent="0.3">
      <c r="B35" s="128" t="str">
        <f>'ANNEXE - BDD PRODUITS HS'!B29</f>
        <v>panneaux 2D</v>
      </c>
      <c r="C35" s="34" t="str">
        <f>'ANNEXE - BDD PRODUITS HS'!C29</f>
        <v>Mur/Façade</v>
      </c>
      <c r="D35" s="34" t="str">
        <f>'ANNEXE - BDD PRODUITS HS'!E29</f>
        <v>béton</v>
      </c>
      <c r="E35" s="34" t="str">
        <f>'ANNEXE - BDD PRODUITS HS'!H29</f>
        <v>mur ou prémur en béton architectonique ou matricé préfabriqué en usine, finition visible</v>
      </c>
      <c r="F35" s="135">
        <f>'ANNEXE - BDD PRODUITS HS'!F29</f>
        <v>2</v>
      </c>
      <c r="G35" s="34" t="str">
        <f>'ANNEXE - BDD PRODUITS HS'!G29</f>
        <v>STR, FAC</v>
      </c>
      <c r="H35" s="130">
        <v>0</v>
      </c>
      <c r="I35" s="131">
        <v>600</v>
      </c>
      <c r="J35" s="110">
        <f t="shared" si="0"/>
        <v>0</v>
      </c>
      <c r="K35" s="110">
        <f>'ANNEXE - BDD PRODUITS HS'!R29</f>
        <v>1</v>
      </c>
      <c r="L35" s="110">
        <f>'ANNEXE - BDD PRODUITS HS'!S29</f>
        <v>0</v>
      </c>
      <c r="M35" s="110">
        <f>'ANNEXE - BDD PRODUITS HS'!T29</f>
        <v>0</v>
      </c>
      <c r="N35" s="132">
        <f t="shared" si="1"/>
        <v>0</v>
      </c>
      <c r="O35" s="132">
        <f t="shared" si="2"/>
        <v>0</v>
      </c>
      <c r="P35" s="132">
        <f t="shared" si="3"/>
        <v>0</v>
      </c>
    </row>
    <row r="36" spans="2:16" ht="28.95" customHeight="1" x14ac:dyDescent="0.3">
      <c r="B36" s="128" t="str">
        <f>'ANNEXE - BDD PRODUITS HS'!B30</f>
        <v>panneaux 2D</v>
      </c>
      <c r="C36" s="34" t="str">
        <f>'ANNEXE - BDD PRODUITS HS'!C30</f>
        <v>Mur/Façade</v>
      </c>
      <c r="D36" s="34" t="str">
        <f>'ANNEXE - BDD PRODUITS HS'!E30</f>
        <v>béton</v>
      </c>
      <c r="E36" s="34" t="str">
        <f>'ANNEXE - BDD PRODUITS HS'!H30</f>
        <v>mur ou prémur isolé en béton préfabriqué en usine, finition non visible</v>
      </c>
      <c r="F36" s="135">
        <f>'ANNEXE - BDD PRODUITS HS'!F30</f>
        <v>2</v>
      </c>
      <c r="G36" s="34" t="str">
        <f>'ANNEXE - BDD PRODUITS HS'!G30</f>
        <v>STR, ISO</v>
      </c>
      <c r="H36" s="130">
        <v>0</v>
      </c>
      <c r="I36" s="131">
        <v>600</v>
      </c>
      <c r="J36" s="110">
        <f t="shared" si="0"/>
        <v>0</v>
      </c>
      <c r="K36" s="110">
        <f>'ANNEXE - BDD PRODUITS HS'!R30</f>
        <v>1</v>
      </c>
      <c r="L36" s="110">
        <f>'ANNEXE - BDD PRODUITS HS'!S30</f>
        <v>0</v>
      </c>
      <c r="M36" s="110">
        <f>'ANNEXE - BDD PRODUITS HS'!T30</f>
        <v>0</v>
      </c>
      <c r="N36" s="132">
        <f t="shared" si="1"/>
        <v>0</v>
      </c>
      <c r="O36" s="132">
        <f t="shared" si="2"/>
        <v>0</v>
      </c>
      <c r="P36" s="132">
        <f t="shared" si="3"/>
        <v>0</v>
      </c>
    </row>
    <row r="37" spans="2:16" ht="28.95" customHeight="1" x14ac:dyDescent="0.3">
      <c r="B37" s="128" t="str">
        <f>'ANNEXE - BDD PRODUITS HS'!B31</f>
        <v>panneaux 2D</v>
      </c>
      <c r="C37" s="34" t="str">
        <f>'ANNEXE - BDD PRODUITS HS'!C31</f>
        <v>Mur/Façade</v>
      </c>
      <c r="D37" s="34" t="str">
        <f>'ANNEXE - BDD PRODUITS HS'!E31</f>
        <v>béton</v>
      </c>
      <c r="E37" s="34" t="str">
        <f>'ANNEXE - BDD PRODUITS HS'!H31</f>
        <v>mur ou prémur en béton préfabriqué en usine, finition non visible</v>
      </c>
      <c r="F37" s="135">
        <f>'ANNEXE - BDD PRODUITS HS'!F31</f>
        <v>1</v>
      </c>
      <c r="G37" s="34" t="str">
        <f>'ANNEXE - BDD PRODUITS HS'!G31</f>
        <v>STR</v>
      </c>
      <c r="H37" s="130">
        <v>0</v>
      </c>
      <c r="I37" s="131">
        <v>600</v>
      </c>
      <c r="J37" s="110">
        <f t="shared" si="0"/>
        <v>0</v>
      </c>
      <c r="K37" s="110">
        <f>'ANNEXE - BDD PRODUITS HS'!R31</f>
        <v>1</v>
      </c>
      <c r="L37" s="110">
        <f>'ANNEXE - BDD PRODUITS HS'!S31</f>
        <v>0</v>
      </c>
      <c r="M37" s="110">
        <f>'ANNEXE - BDD PRODUITS HS'!T31</f>
        <v>0</v>
      </c>
      <c r="N37" s="132">
        <f t="shared" si="1"/>
        <v>0</v>
      </c>
      <c r="O37" s="132">
        <f t="shared" si="2"/>
        <v>0</v>
      </c>
      <c r="P37" s="132">
        <f t="shared" si="3"/>
        <v>0</v>
      </c>
    </row>
    <row r="38" spans="2:16" ht="28.95" customHeight="1" x14ac:dyDescent="0.3">
      <c r="B38" s="128" t="str">
        <f>'ANNEXE - BDD PRODUITS HS'!B32</f>
        <v>panneaux 2D</v>
      </c>
      <c r="C38" s="34" t="str">
        <f>'ANNEXE - BDD PRODUITS HS'!C32</f>
        <v>Mur/Façade</v>
      </c>
      <c r="D38" s="34" t="str">
        <f>'ANNEXE - BDD PRODUITS HS'!E32</f>
        <v>acier</v>
      </c>
      <c r="E38" s="34" t="str">
        <f>'ANNEXE - BDD PRODUITS HS'!H32</f>
        <v>mur ou façade à ossature acier léger (LGS) isolé, structurel, avec menuiserie extérieure, avec parement extérieur, avec serrurerie et/ou CET</v>
      </c>
      <c r="F38" s="135">
        <f>'ANNEXE - BDD PRODUITS HS'!F32</f>
        <v>5</v>
      </c>
      <c r="G38" s="34" t="str">
        <f>'ANNEXE - BDD PRODUITS HS'!G32</f>
        <v>STR, ISO, MEX, FAC, SER ou CET</v>
      </c>
      <c r="H38" s="130">
        <v>0</v>
      </c>
      <c r="I38" s="131">
        <v>600</v>
      </c>
      <c r="J38" s="110">
        <f t="shared" si="0"/>
        <v>0</v>
      </c>
      <c r="K38" s="110">
        <f>'ANNEXE - BDD PRODUITS HS'!R32</f>
        <v>1</v>
      </c>
      <c r="L38" s="110">
        <f>'ANNEXE - BDD PRODUITS HS'!S32</f>
        <v>0</v>
      </c>
      <c r="M38" s="110">
        <f>'ANNEXE - BDD PRODUITS HS'!T32</f>
        <v>0</v>
      </c>
      <c r="N38" s="132">
        <f t="shared" si="1"/>
        <v>0</v>
      </c>
      <c r="O38" s="132">
        <f t="shared" si="2"/>
        <v>0</v>
      </c>
      <c r="P38" s="132">
        <f t="shared" si="3"/>
        <v>0</v>
      </c>
    </row>
    <row r="39" spans="2:16" ht="28.95" customHeight="1" x14ac:dyDescent="0.3">
      <c r="B39" s="128" t="str">
        <f>'ANNEXE - BDD PRODUITS HS'!B33</f>
        <v>panneaux 2D</v>
      </c>
      <c r="C39" s="34" t="str">
        <f>'ANNEXE - BDD PRODUITS HS'!C33</f>
        <v>Mur/Façade</v>
      </c>
      <c r="D39" s="34" t="str">
        <f>'ANNEXE - BDD PRODUITS HS'!E33</f>
        <v>acier</v>
      </c>
      <c r="E39" s="34" t="str">
        <f>'ANNEXE - BDD PRODUITS HS'!H33</f>
        <v>mur ou façade à ossature acier léger (LGS) isolé, structurel, avec menuiserie extérieure, avec parement extérieur</v>
      </c>
      <c r="F39" s="135">
        <f>'ANNEXE - BDD PRODUITS HS'!F33</f>
        <v>4</v>
      </c>
      <c r="G39" s="34" t="str">
        <f>'ANNEXE - BDD PRODUITS HS'!G33</f>
        <v>STR, ISO, MEX, FAC</v>
      </c>
      <c r="H39" s="130">
        <v>0</v>
      </c>
      <c r="I39" s="131">
        <v>600</v>
      </c>
      <c r="J39" s="110">
        <f t="shared" si="0"/>
        <v>0</v>
      </c>
      <c r="K39" s="110">
        <f>'ANNEXE - BDD PRODUITS HS'!R33</f>
        <v>1</v>
      </c>
      <c r="L39" s="110">
        <f>'ANNEXE - BDD PRODUITS HS'!S33</f>
        <v>0</v>
      </c>
      <c r="M39" s="110">
        <f>'ANNEXE - BDD PRODUITS HS'!T33</f>
        <v>0</v>
      </c>
      <c r="N39" s="132">
        <f t="shared" si="1"/>
        <v>0</v>
      </c>
      <c r="O39" s="132">
        <f t="shared" si="2"/>
        <v>0</v>
      </c>
      <c r="P39" s="132">
        <f t="shared" si="3"/>
        <v>0</v>
      </c>
    </row>
    <row r="40" spans="2:16" ht="28.95" customHeight="1" x14ac:dyDescent="0.3">
      <c r="B40" s="128" t="str">
        <f>'ANNEXE - BDD PRODUITS HS'!B34</f>
        <v>panneaux 2D</v>
      </c>
      <c r="C40" s="34" t="str">
        <f>'ANNEXE - BDD PRODUITS HS'!C34</f>
        <v>Mur/Façade</v>
      </c>
      <c r="D40" s="34" t="str">
        <f>'ANNEXE - BDD PRODUITS HS'!E34</f>
        <v>acier</v>
      </c>
      <c r="E40" s="34" t="str">
        <f>'ANNEXE - BDD PRODUITS HS'!H34</f>
        <v>mur ou façade à ossature acier léger (LGS) isolé, structurel, avec menuiserie extérieure</v>
      </c>
      <c r="F40" s="135">
        <f>'ANNEXE - BDD PRODUITS HS'!F34</f>
        <v>3</v>
      </c>
      <c r="G40" s="34" t="str">
        <f>'ANNEXE - BDD PRODUITS HS'!G34</f>
        <v>STR, ISO, MEX</v>
      </c>
      <c r="H40" s="130">
        <v>0</v>
      </c>
      <c r="I40" s="131">
        <v>600</v>
      </c>
      <c r="J40" s="110">
        <f t="shared" si="0"/>
        <v>0</v>
      </c>
      <c r="K40" s="110">
        <f>'ANNEXE - BDD PRODUITS HS'!R34</f>
        <v>1</v>
      </c>
      <c r="L40" s="110">
        <f>'ANNEXE - BDD PRODUITS HS'!S34</f>
        <v>0</v>
      </c>
      <c r="M40" s="110">
        <f>'ANNEXE - BDD PRODUITS HS'!T34</f>
        <v>0</v>
      </c>
      <c r="N40" s="132">
        <f t="shared" si="1"/>
        <v>0</v>
      </c>
      <c r="O40" s="132">
        <f t="shared" si="2"/>
        <v>0</v>
      </c>
      <c r="P40" s="132">
        <f t="shared" si="3"/>
        <v>0</v>
      </c>
    </row>
    <row r="41" spans="2:16" ht="28.95" customHeight="1" x14ac:dyDescent="0.3">
      <c r="B41" s="128" t="str">
        <f>'ANNEXE - BDD PRODUITS HS'!B35</f>
        <v>panneaux 2D</v>
      </c>
      <c r="C41" s="34" t="str">
        <f>'ANNEXE - BDD PRODUITS HS'!C35</f>
        <v>Mur/Façade</v>
      </c>
      <c r="D41" s="34" t="str">
        <f>'ANNEXE - BDD PRODUITS HS'!E35</f>
        <v>acier</v>
      </c>
      <c r="E41" s="34" t="str">
        <f>'ANNEXE - BDD PRODUITS HS'!H35</f>
        <v>mur ou façade à ossature acier léger (LGS) isolé, structurel</v>
      </c>
      <c r="F41" s="135">
        <f>'ANNEXE - BDD PRODUITS HS'!F35</f>
        <v>2</v>
      </c>
      <c r="G41" s="34" t="str">
        <f>'ANNEXE - BDD PRODUITS HS'!G35</f>
        <v>STR, ISO</v>
      </c>
      <c r="H41" s="130">
        <v>0</v>
      </c>
      <c r="I41" s="131">
        <v>600</v>
      </c>
      <c r="J41" s="110">
        <f t="shared" si="0"/>
        <v>0</v>
      </c>
      <c r="K41" s="110">
        <f>'ANNEXE - BDD PRODUITS HS'!R35</f>
        <v>1</v>
      </c>
      <c r="L41" s="110">
        <f>'ANNEXE - BDD PRODUITS HS'!S35</f>
        <v>0</v>
      </c>
      <c r="M41" s="110">
        <f>'ANNEXE - BDD PRODUITS HS'!T35</f>
        <v>0</v>
      </c>
      <c r="N41" s="132">
        <f t="shared" si="1"/>
        <v>0</v>
      </c>
      <c r="O41" s="132">
        <f t="shared" si="2"/>
        <v>0</v>
      </c>
      <c r="P41" s="132">
        <f t="shared" si="3"/>
        <v>0</v>
      </c>
    </row>
    <row r="42" spans="2:16" ht="28.95" customHeight="1" x14ac:dyDescent="0.3">
      <c r="B42" s="128" t="str">
        <f>'ANNEXE - BDD PRODUITS HS'!B36</f>
        <v>panneaux 2D</v>
      </c>
      <c r="C42" s="34" t="str">
        <f>'ANNEXE - BDD PRODUITS HS'!C36</f>
        <v>Mur/Façade</v>
      </c>
      <c r="D42" s="34" t="str">
        <f>'ANNEXE - BDD PRODUITS HS'!E36</f>
        <v>acier</v>
      </c>
      <c r="E42" s="34" t="str">
        <f>'ANNEXE - BDD PRODUITS HS'!H36</f>
        <v>mur ou façade à ossature acier léger (LGS) simple non isolé, structurel</v>
      </c>
      <c r="F42" s="135">
        <f>'ANNEXE - BDD PRODUITS HS'!F36</f>
        <v>1</v>
      </c>
      <c r="G42" s="34" t="str">
        <f>'ANNEXE - BDD PRODUITS HS'!G36</f>
        <v>STR</v>
      </c>
      <c r="H42" s="130">
        <v>0</v>
      </c>
      <c r="I42" s="131">
        <v>600</v>
      </c>
      <c r="J42" s="110">
        <f t="shared" si="0"/>
        <v>0</v>
      </c>
      <c r="K42" s="110">
        <f>'ANNEXE - BDD PRODUITS HS'!R36</f>
        <v>1</v>
      </c>
      <c r="L42" s="110">
        <f>'ANNEXE - BDD PRODUITS HS'!S36</f>
        <v>0</v>
      </c>
      <c r="M42" s="110">
        <f>'ANNEXE - BDD PRODUITS HS'!T36</f>
        <v>0</v>
      </c>
      <c r="N42" s="132">
        <f t="shared" si="1"/>
        <v>0</v>
      </c>
      <c r="O42" s="132">
        <f t="shared" si="2"/>
        <v>0</v>
      </c>
      <c r="P42" s="132">
        <f t="shared" si="3"/>
        <v>0</v>
      </c>
    </row>
    <row r="43" spans="2:16" ht="28.95" customHeight="1" x14ac:dyDescent="0.3">
      <c r="B43" s="128" t="str">
        <f>'ANNEXE - BDD PRODUITS HS'!B37</f>
        <v>panneaux 2D</v>
      </c>
      <c r="C43" s="34" t="str">
        <f>'ANNEXE - BDD PRODUITS HS'!C37</f>
        <v>Mur/Façade</v>
      </c>
      <c r="D43" s="34" t="str">
        <f>'ANNEXE - BDD PRODUITS HS'!E37</f>
        <v>autres (béton de bois, matériaux bio ou géosourcés…)</v>
      </c>
      <c r="E43" s="34" t="str">
        <f>'ANNEXE - BDD PRODUITS HS'!H37</f>
        <v>mur ou façade préfabriqué simple isolé, structurel</v>
      </c>
      <c r="F43" s="135">
        <f>'ANNEXE - BDD PRODUITS HS'!F37</f>
        <v>2</v>
      </c>
      <c r="G43" s="34" t="str">
        <f>'ANNEXE - BDD PRODUITS HS'!G37</f>
        <v>STR, ISO</v>
      </c>
      <c r="H43" s="130">
        <v>0</v>
      </c>
      <c r="I43" s="131">
        <v>600</v>
      </c>
      <c r="J43" s="110">
        <f t="shared" si="0"/>
        <v>0</v>
      </c>
      <c r="K43" s="110">
        <f>'ANNEXE - BDD PRODUITS HS'!R37</f>
        <v>1</v>
      </c>
      <c r="L43" s="110">
        <f>'ANNEXE - BDD PRODUITS HS'!S37</f>
        <v>0</v>
      </c>
      <c r="M43" s="110">
        <f>'ANNEXE - BDD PRODUITS HS'!T37</f>
        <v>0</v>
      </c>
      <c r="N43" s="132">
        <f t="shared" si="1"/>
        <v>0</v>
      </c>
      <c r="O43" s="132">
        <f t="shared" si="2"/>
        <v>0</v>
      </c>
      <c r="P43" s="132">
        <f t="shared" si="3"/>
        <v>0</v>
      </c>
    </row>
    <row r="44" spans="2:16" ht="28.95" customHeight="1" x14ac:dyDescent="0.3">
      <c r="B44" s="128" t="str">
        <f>'ANNEXE - BDD PRODUITS HS'!B38</f>
        <v>panneaux 2D</v>
      </c>
      <c r="C44" s="34" t="str">
        <f>'ANNEXE - BDD PRODUITS HS'!C38</f>
        <v>Mur/Façade</v>
      </c>
      <c r="D44" s="34" t="str">
        <f>'ANNEXE - BDD PRODUITS HS'!E38</f>
        <v>autres (béton de bois, matériaux bio ou géosourcés…)</v>
      </c>
      <c r="E44" s="34" t="str">
        <f>'ANNEXE - BDD PRODUITS HS'!H38</f>
        <v>mur ou façade préfabriqué simple non isolé, structurel</v>
      </c>
      <c r="F44" s="135">
        <f>'ANNEXE - BDD PRODUITS HS'!F38</f>
        <v>1</v>
      </c>
      <c r="G44" s="34" t="str">
        <f>'ANNEXE - BDD PRODUITS HS'!G38</f>
        <v>STR</v>
      </c>
      <c r="H44" s="130">
        <v>0</v>
      </c>
      <c r="I44" s="131">
        <v>600</v>
      </c>
      <c r="J44" s="110">
        <f t="shared" si="0"/>
        <v>0</v>
      </c>
      <c r="K44" s="110">
        <f>'ANNEXE - BDD PRODUITS HS'!R38</f>
        <v>1</v>
      </c>
      <c r="L44" s="110">
        <f>'ANNEXE - BDD PRODUITS HS'!S38</f>
        <v>0</v>
      </c>
      <c r="M44" s="110">
        <f>'ANNEXE - BDD PRODUITS HS'!T38</f>
        <v>0</v>
      </c>
      <c r="N44" s="132">
        <f t="shared" si="1"/>
        <v>0</v>
      </c>
      <c r="O44" s="132">
        <f t="shared" si="2"/>
        <v>0</v>
      </c>
      <c r="P44" s="132">
        <f t="shared" si="3"/>
        <v>0</v>
      </c>
    </row>
    <row r="45" spans="2:16" ht="28.95" customHeight="1" x14ac:dyDescent="0.3">
      <c r="B45" s="128" t="str">
        <f>'ANNEXE - BDD PRODUITS HS'!B39</f>
        <v>panneaux 2D</v>
      </c>
      <c r="C45" s="34" t="str">
        <f>'ANNEXE - BDD PRODUITS HS'!C39</f>
        <v>Mur/Façade</v>
      </c>
      <c r="D45" s="34" t="str">
        <f>'ANNEXE - BDD PRODUITS HS'!E39</f>
        <v>Mixte bois béton</v>
      </c>
      <c r="E45" s="34" t="str">
        <f>'ANNEXE - BDD PRODUITS HS'!H39</f>
        <v>mur ou façade mixte bois béton isolé, structurel, avec menuiserie extérieure, avec parement extérieur fini, avec serrurerie et/ou CET</v>
      </c>
      <c r="F45" s="135">
        <f>'ANNEXE - BDD PRODUITS HS'!F39</f>
        <v>5</v>
      </c>
      <c r="G45" s="34" t="str">
        <f>'ANNEXE - BDD PRODUITS HS'!G39</f>
        <v>STR, ISO, MEX, FAC, SER ou CET</v>
      </c>
      <c r="H45" s="130">
        <v>0</v>
      </c>
      <c r="I45" s="131">
        <v>600</v>
      </c>
      <c r="J45" s="110">
        <f t="shared" si="0"/>
        <v>0</v>
      </c>
      <c r="K45" s="110">
        <f>'ANNEXE - BDD PRODUITS HS'!R39</f>
        <v>1</v>
      </c>
      <c r="L45" s="110">
        <f>'ANNEXE - BDD PRODUITS HS'!S39</f>
        <v>0</v>
      </c>
      <c r="M45" s="110">
        <f>'ANNEXE - BDD PRODUITS HS'!T39</f>
        <v>0</v>
      </c>
      <c r="N45" s="132">
        <f t="shared" si="1"/>
        <v>0</v>
      </c>
      <c r="O45" s="132">
        <f t="shared" si="2"/>
        <v>0</v>
      </c>
      <c r="P45" s="132">
        <f t="shared" si="3"/>
        <v>0</v>
      </c>
    </row>
    <row r="46" spans="2:16" ht="28.95" customHeight="1" x14ac:dyDescent="0.3">
      <c r="B46" s="128" t="str">
        <f>'ANNEXE - BDD PRODUITS HS'!B40</f>
        <v>panneaux 2D</v>
      </c>
      <c r="C46" s="34" t="str">
        <f>'ANNEXE - BDD PRODUITS HS'!C40</f>
        <v>Mur/Façade</v>
      </c>
      <c r="D46" s="34" t="str">
        <f>'ANNEXE - BDD PRODUITS HS'!E40</f>
        <v>Mixte bois béton</v>
      </c>
      <c r="E46" s="34" t="str">
        <f>'ANNEXE - BDD PRODUITS HS'!H40</f>
        <v>mur ou façade mixte bois béton isolé, structurel, avec menuiserie extérieure, avec parement extérieur fini</v>
      </c>
      <c r="F46" s="135">
        <f>'ANNEXE - BDD PRODUITS HS'!F40</f>
        <v>4</v>
      </c>
      <c r="G46" s="34" t="str">
        <f>'ANNEXE - BDD PRODUITS HS'!G40</f>
        <v>STR, ISO, MEX, FAC</v>
      </c>
      <c r="H46" s="130">
        <v>0</v>
      </c>
      <c r="I46" s="131">
        <v>600</v>
      </c>
      <c r="J46" s="110">
        <f t="shared" si="0"/>
        <v>0</v>
      </c>
      <c r="K46" s="110">
        <f>'ANNEXE - BDD PRODUITS HS'!R40</f>
        <v>1</v>
      </c>
      <c r="L46" s="110">
        <f>'ANNEXE - BDD PRODUITS HS'!S40</f>
        <v>0</v>
      </c>
      <c r="M46" s="110">
        <f>'ANNEXE - BDD PRODUITS HS'!T40</f>
        <v>0</v>
      </c>
      <c r="N46" s="132">
        <f t="shared" si="1"/>
        <v>0</v>
      </c>
      <c r="O46" s="132">
        <f t="shared" si="2"/>
        <v>0</v>
      </c>
      <c r="P46" s="132">
        <f t="shared" si="3"/>
        <v>0</v>
      </c>
    </row>
    <row r="47" spans="2:16" ht="28.95" customHeight="1" x14ac:dyDescent="0.3">
      <c r="B47" s="128" t="str">
        <f>'ANNEXE - BDD PRODUITS HS'!B41</f>
        <v>panneaux 2D</v>
      </c>
      <c r="C47" s="34" t="str">
        <f>'ANNEXE - BDD PRODUITS HS'!C41</f>
        <v>Mur/Façade</v>
      </c>
      <c r="D47" s="34" t="str">
        <f>'ANNEXE - BDD PRODUITS HS'!E41</f>
        <v>Mixte bois béton</v>
      </c>
      <c r="E47" s="34" t="str">
        <f>'ANNEXE - BDD PRODUITS HS'!H41</f>
        <v>mur ou façade mixte bois béton isolé, structurel, avec menuiserie extérieure</v>
      </c>
      <c r="F47" s="135">
        <f>'ANNEXE - BDD PRODUITS HS'!F41</f>
        <v>3</v>
      </c>
      <c r="G47" s="34" t="str">
        <f>'ANNEXE - BDD PRODUITS HS'!G41</f>
        <v>STR, ISO, MEX</v>
      </c>
      <c r="H47" s="130">
        <v>0</v>
      </c>
      <c r="I47" s="131">
        <v>600</v>
      </c>
      <c r="J47" s="110">
        <f t="shared" si="0"/>
        <v>0</v>
      </c>
      <c r="K47" s="110">
        <f>'ANNEXE - BDD PRODUITS HS'!R41</f>
        <v>1</v>
      </c>
      <c r="L47" s="110">
        <f>'ANNEXE - BDD PRODUITS HS'!S41</f>
        <v>0</v>
      </c>
      <c r="M47" s="110">
        <f>'ANNEXE - BDD PRODUITS HS'!T41</f>
        <v>0</v>
      </c>
      <c r="N47" s="132">
        <f t="shared" si="1"/>
        <v>0</v>
      </c>
      <c r="O47" s="132">
        <f t="shared" si="2"/>
        <v>0</v>
      </c>
      <c r="P47" s="132">
        <f t="shared" si="3"/>
        <v>0</v>
      </c>
    </row>
    <row r="48" spans="2:16" ht="28.95" customHeight="1" x14ac:dyDescent="0.3">
      <c r="B48" s="128" t="str">
        <f>'ANNEXE - BDD PRODUITS HS'!B42</f>
        <v>panneaux 2D</v>
      </c>
      <c r="C48" s="34" t="str">
        <f>'ANNEXE - BDD PRODUITS HS'!C42</f>
        <v>Mur/Façade</v>
      </c>
      <c r="D48" s="34" t="str">
        <f>'ANNEXE - BDD PRODUITS HS'!E42</f>
        <v>Mixte bois béton</v>
      </c>
      <c r="E48" s="34" t="str">
        <f>'ANNEXE - BDD PRODUITS HS'!H42</f>
        <v>mur ou façade mixte bois béton isolé, structurel</v>
      </c>
      <c r="F48" s="135">
        <f>'ANNEXE - BDD PRODUITS HS'!F42</f>
        <v>2</v>
      </c>
      <c r="G48" s="34" t="str">
        <f>'ANNEXE - BDD PRODUITS HS'!G42</f>
        <v>STR, ISO</v>
      </c>
      <c r="H48" s="130">
        <v>0</v>
      </c>
      <c r="I48" s="131">
        <v>600</v>
      </c>
      <c r="J48" s="110">
        <f t="shared" si="0"/>
        <v>0</v>
      </c>
      <c r="K48" s="110">
        <f>'ANNEXE - BDD PRODUITS HS'!R42</f>
        <v>1</v>
      </c>
      <c r="L48" s="110">
        <f>'ANNEXE - BDD PRODUITS HS'!S42</f>
        <v>0</v>
      </c>
      <c r="M48" s="110">
        <f>'ANNEXE - BDD PRODUITS HS'!T42</f>
        <v>0</v>
      </c>
      <c r="N48" s="132">
        <f t="shared" si="1"/>
        <v>0</v>
      </c>
      <c r="O48" s="132">
        <f t="shared" si="2"/>
        <v>0</v>
      </c>
      <c r="P48" s="132">
        <f t="shared" si="3"/>
        <v>0</v>
      </c>
    </row>
    <row r="49" spans="2:16" ht="28.95" customHeight="1" x14ac:dyDescent="0.3">
      <c r="B49" s="128" t="str">
        <f>'ANNEXE - BDD PRODUITS HS'!B43</f>
        <v>panneaux 2D</v>
      </c>
      <c r="C49" s="34" t="str">
        <f>'ANNEXE - BDD PRODUITS HS'!C43</f>
        <v>Mur/Façade</v>
      </c>
      <c r="D49" s="34" t="str">
        <f>'ANNEXE - BDD PRODUITS HS'!E43</f>
        <v>Mixte bois béton</v>
      </c>
      <c r="E49" s="34" t="str">
        <f>'ANNEXE - BDD PRODUITS HS'!H43</f>
        <v>mur ou façade mixte bois béton simple non isolé, structurel</v>
      </c>
      <c r="F49" s="135">
        <f>'ANNEXE - BDD PRODUITS HS'!F43</f>
        <v>1</v>
      </c>
      <c r="G49" s="34" t="str">
        <f>'ANNEXE - BDD PRODUITS HS'!G43</f>
        <v>STR</v>
      </c>
      <c r="H49" s="130">
        <v>0</v>
      </c>
      <c r="I49" s="131">
        <v>600</v>
      </c>
      <c r="J49" s="110">
        <f t="shared" si="0"/>
        <v>0</v>
      </c>
      <c r="K49" s="110">
        <f>'ANNEXE - BDD PRODUITS HS'!R43</f>
        <v>1</v>
      </c>
      <c r="L49" s="110">
        <f>'ANNEXE - BDD PRODUITS HS'!S43</f>
        <v>0</v>
      </c>
      <c r="M49" s="110">
        <f>'ANNEXE - BDD PRODUITS HS'!T43</f>
        <v>0</v>
      </c>
      <c r="N49" s="132">
        <f t="shared" si="1"/>
        <v>0</v>
      </c>
      <c r="O49" s="132">
        <f t="shared" si="2"/>
        <v>0</v>
      </c>
      <c r="P49" s="132">
        <f t="shared" si="3"/>
        <v>0</v>
      </c>
    </row>
    <row r="50" spans="2:16" ht="28.95" customHeight="1" x14ac:dyDescent="0.3">
      <c r="B50" s="128" t="str">
        <f>'ANNEXE - BDD PRODUITS HS'!B44</f>
        <v>panneaux 2D</v>
      </c>
      <c r="C50" s="34" t="str">
        <f>'ANNEXE - BDD PRODUITS HS'!C44</f>
        <v>Plancher/Toiture</v>
      </c>
      <c r="D50" s="34" t="str">
        <f>'ANNEXE - BDD PRODUITS HS'!E44</f>
        <v>bois</v>
      </c>
      <c r="E50" s="34" t="str">
        <f>'ANNEXE - BDD PRODUITS HS'!H44</f>
        <v>plancher solivé structurel, avec isolation intégrée, avec finition visible en sous face, avec CET intégré</v>
      </c>
      <c r="F50" s="135">
        <f>'ANNEXE - BDD PRODUITS HS'!F44</f>
        <v>4</v>
      </c>
      <c r="G50" s="34" t="str">
        <f>'ANNEXE - BDD PRODUITS HS'!G44</f>
        <v>STR, ISO, CEA, CET</v>
      </c>
      <c r="H50" s="130">
        <v>0</v>
      </c>
      <c r="I50" s="131">
        <v>600</v>
      </c>
      <c r="J50" s="110">
        <f t="shared" si="0"/>
        <v>0</v>
      </c>
      <c r="K50" s="110">
        <f>'ANNEXE - BDD PRODUITS HS'!R44</f>
        <v>0.75</v>
      </c>
      <c r="L50" s="110">
        <f>'ANNEXE - BDD PRODUITS HS'!S44</f>
        <v>0.05</v>
      </c>
      <c r="M50" s="110">
        <f>'ANNEXE - BDD PRODUITS HS'!T44</f>
        <v>0.2</v>
      </c>
      <c r="N50" s="132">
        <f t="shared" si="1"/>
        <v>0</v>
      </c>
      <c r="O50" s="132">
        <f t="shared" si="2"/>
        <v>0</v>
      </c>
      <c r="P50" s="132">
        <f t="shared" si="3"/>
        <v>0</v>
      </c>
    </row>
    <row r="51" spans="2:16" ht="28.95" customHeight="1" x14ac:dyDescent="0.3">
      <c r="B51" s="128" t="str">
        <f>'ANNEXE - BDD PRODUITS HS'!B45</f>
        <v>panneaux 2D</v>
      </c>
      <c r="C51" s="34" t="str">
        <f>'ANNEXE - BDD PRODUITS HS'!C45</f>
        <v>Plancher/Toiture</v>
      </c>
      <c r="D51" s="34" t="str">
        <f>'ANNEXE - BDD PRODUITS HS'!E45</f>
        <v>bois</v>
      </c>
      <c r="E51" s="34" t="str">
        <f>'ANNEXE - BDD PRODUITS HS'!H45</f>
        <v>plancher solivé structurel, avec isolation intégrée, avec finition visible en sous face</v>
      </c>
      <c r="F51" s="135">
        <f>'ANNEXE - BDD PRODUITS HS'!F45</f>
        <v>3</v>
      </c>
      <c r="G51" s="34" t="str">
        <f>'ANNEXE - BDD PRODUITS HS'!G45</f>
        <v>STR, ISO, CEA</v>
      </c>
      <c r="H51" s="130">
        <v>0</v>
      </c>
      <c r="I51" s="131">
        <v>600</v>
      </c>
      <c r="J51" s="110">
        <f t="shared" si="0"/>
        <v>0</v>
      </c>
      <c r="K51" s="110">
        <f>'ANNEXE - BDD PRODUITS HS'!R45</f>
        <v>0.8</v>
      </c>
      <c r="L51" s="110">
        <f>'ANNEXE - BDD PRODUITS HS'!S45</f>
        <v>0</v>
      </c>
      <c r="M51" s="110">
        <f>'ANNEXE - BDD PRODUITS HS'!T45</f>
        <v>0.2</v>
      </c>
      <c r="N51" s="132">
        <f t="shared" si="1"/>
        <v>0</v>
      </c>
      <c r="O51" s="132">
        <f t="shared" si="2"/>
        <v>0</v>
      </c>
      <c r="P51" s="132">
        <f t="shared" si="3"/>
        <v>0</v>
      </c>
    </row>
    <row r="52" spans="2:16" ht="28.95" customHeight="1" x14ac:dyDescent="0.3">
      <c r="B52" s="128" t="str">
        <f>'ANNEXE - BDD PRODUITS HS'!B46</f>
        <v>panneaux 2D</v>
      </c>
      <c r="C52" s="34" t="str">
        <f>'ANNEXE - BDD PRODUITS HS'!C46</f>
        <v>Plancher/Toiture</v>
      </c>
      <c r="D52" s="34" t="str">
        <f>'ANNEXE - BDD PRODUITS HS'!E46</f>
        <v>bois</v>
      </c>
      <c r="E52" s="34" t="str">
        <f>'ANNEXE - BDD PRODUITS HS'!H46</f>
        <v>plancher solivé structurel, avec isolation intégrée</v>
      </c>
      <c r="F52" s="135">
        <f>'ANNEXE - BDD PRODUITS HS'!F46</f>
        <v>2</v>
      </c>
      <c r="G52" s="34" t="str">
        <f>'ANNEXE - BDD PRODUITS HS'!G46</f>
        <v>STR, ISO</v>
      </c>
      <c r="H52" s="130">
        <v>0</v>
      </c>
      <c r="I52" s="131">
        <v>600</v>
      </c>
      <c r="J52" s="110">
        <f t="shared" si="0"/>
        <v>0</v>
      </c>
      <c r="K52" s="110">
        <f>'ANNEXE - BDD PRODUITS HS'!R46</f>
        <v>1</v>
      </c>
      <c r="L52" s="110">
        <f>'ANNEXE - BDD PRODUITS HS'!S46</f>
        <v>0</v>
      </c>
      <c r="M52" s="110">
        <f>'ANNEXE - BDD PRODUITS HS'!T46</f>
        <v>0</v>
      </c>
      <c r="N52" s="132">
        <f t="shared" si="1"/>
        <v>0</v>
      </c>
      <c r="O52" s="132">
        <f t="shared" si="2"/>
        <v>0</v>
      </c>
      <c r="P52" s="132">
        <f t="shared" si="3"/>
        <v>0</v>
      </c>
    </row>
    <row r="53" spans="2:16" ht="28.95" customHeight="1" x14ac:dyDescent="0.3">
      <c r="B53" s="128" t="str">
        <f>'ANNEXE - BDD PRODUITS HS'!B47</f>
        <v>panneaux 2D</v>
      </c>
      <c r="C53" s="34" t="str">
        <f>'ANNEXE - BDD PRODUITS HS'!C47</f>
        <v>Plancher/Toiture</v>
      </c>
      <c r="D53" s="34" t="str">
        <f>'ANNEXE - BDD PRODUITS HS'!E47</f>
        <v>bois</v>
      </c>
      <c r="E53" s="34" t="str">
        <f>'ANNEXE - BDD PRODUITS HS'!H47</f>
        <v>plancher solivé structurel simple (solives + panneau)</v>
      </c>
      <c r="F53" s="135">
        <f>'ANNEXE - BDD PRODUITS HS'!F47</f>
        <v>1</v>
      </c>
      <c r="G53" s="34" t="str">
        <f>'ANNEXE - BDD PRODUITS HS'!G47</f>
        <v>STR</v>
      </c>
      <c r="H53" s="130">
        <v>0</v>
      </c>
      <c r="I53" s="131">
        <v>600</v>
      </c>
      <c r="J53" s="110">
        <f t="shared" si="0"/>
        <v>0</v>
      </c>
      <c r="K53" s="110">
        <f>'ANNEXE - BDD PRODUITS HS'!R47</f>
        <v>1</v>
      </c>
      <c r="L53" s="110">
        <f>'ANNEXE - BDD PRODUITS HS'!S47</f>
        <v>0</v>
      </c>
      <c r="M53" s="110">
        <f>'ANNEXE - BDD PRODUITS HS'!T47</f>
        <v>0</v>
      </c>
      <c r="N53" s="132">
        <f t="shared" si="1"/>
        <v>0</v>
      </c>
      <c r="O53" s="132">
        <f t="shared" si="2"/>
        <v>0</v>
      </c>
      <c r="P53" s="132">
        <f t="shared" si="3"/>
        <v>0</v>
      </c>
    </row>
    <row r="54" spans="2:16" ht="28.95" customHeight="1" x14ac:dyDescent="0.3">
      <c r="B54" s="128" t="str">
        <f>'ANNEXE - BDD PRODUITS HS'!B48</f>
        <v>panneaux 2D</v>
      </c>
      <c r="C54" s="34" t="str">
        <f>'ANNEXE - BDD PRODUITS HS'!C48</f>
        <v>Plancher/Toiture</v>
      </c>
      <c r="D54" s="34" t="str">
        <f>'ANNEXE - BDD PRODUITS HS'!E48</f>
        <v>bois</v>
      </c>
      <c r="E54" s="34" t="str">
        <f>'ANNEXE - BDD PRODUITS HS'!H48</f>
        <v>plancher CLT (ou dérivés) structurel, avec isolation intégrée, avec finition visible en sous face, avec CET intégré</v>
      </c>
      <c r="F54" s="135">
        <f>'ANNEXE - BDD PRODUITS HS'!F48</f>
        <v>4</v>
      </c>
      <c r="G54" s="34" t="str">
        <f>'ANNEXE - BDD PRODUITS HS'!G48</f>
        <v>STR, ISO, CEA, CET</v>
      </c>
      <c r="H54" s="130">
        <v>0</v>
      </c>
      <c r="I54" s="131">
        <v>600</v>
      </c>
      <c r="J54" s="110">
        <f t="shared" si="0"/>
        <v>0</v>
      </c>
      <c r="K54" s="110">
        <f>'ANNEXE - BDD PRODUITS HS'!R48</f>
        <v>0.75</v>
      </c>
      <c r="L54" s="110">
        <f>'ANNEXE - BDD PRODUITS HS'!S48</f>
        <v>0.05</v>
      </c>
      <c r="M54" s="110">
        <f>'ANNEXE - BDD PRODUITS HS'!T48</f>
        <v>0.2</v>
      </c>
      <c r="N54" s="132">
        <f t="shared" si="1"/>
        <v>0</v>
      </c>
      <c r="O54" s="132">
        <f t="shared" si="2"/>
        <v>0</v>
      </c>
      <c r="P54" s="132">
        <f t="shared" si="3"/>
        <v>0</v>
      </c>
    </row>
    <row r="55" spans="2:16" ht="28.95" customHeight="1" x14ac:dyDescent="0.3">
      <c r="B55" s="128" t="str">
        <f>'ANNEXE - BDD PRODUITS HS'!B49</f>
        <v>panneaux 2D</v>
      </c>
      <c r="C55" s="34" t="str">
        <f>'ANNEXE - BDD PRODUITS HS'!C49</f>
        <v>Plancher/Toiture</v>
      </c>
      <c r="D55" s="34" t="str">
        <f>'ANNEXE - BDD PRODUITS HS'!E49</f>
        <v>bois</v>
      </c>
      <c r="E55" s="34" t="str">
        <f>'ANNEXE - BDD PRODUITS HS'!H49</f>
        <v>plancher CLT (ou dérivés) structurel, avec isolation intégrée, avec finition visible en sous face</v>
      </c>
      <c r="F55" s="135">
        <f>'ANNEXE - BDD PRODUITS HS'!F49</f>
        <v>3</v>
      </c>
      <c r="G55" s="34" t="str">
        <f>'ANNEXE - BDD PRODUITS HS'!G49</f>
        <v>STR, ISO, CEA</v>
      </c>
      <c r="H55" s="130">
        <v>0</v>
      </c>
      <c r="I55" s="131">
        <v>600</v>
      </c>
      <c r="J55" s="110">
        <f t="shared" si="0"/>
        <v>0</v>
      </c>
      <c r="K55" s="110">
        <f>'ANNEXE - BDD PRODUITS HS'!R49</f>
        <v>0.8</v>
      </c>
      <c r="L55" s="110">
        <f>'ANNEXE - BDD PRODUITS HS'!S49</f>
        <v>0</v>
      </c>
      <c r="M55" s="110">
        <f>'ANNEXE - BDD PRODUITS HS'!T49</f>
        <v>0.2</v>
      </c>
      <c r="N55" s="132">
        <f t="shared" si="1"/>
        <v>0</v>
      </c>
      <c r="O55" s="132">
        <f t="shared" si="2"/>
        <v>0</v>
      </c>
      <c r="P55" s="132">
        <f t="shared" si="3"/>
        <v>0</v>
      </c>
    </row>
    <row r="56" spans="2:16" ht="28.95" customHeight="1" x14ac:dyDescent="0.3">
      <c r="B56" s="128" t="str">
        <f>'ANNEXE - BDD PRODUITS HS'!B50</f>
        <v>panneaux 2D</v>
      </c>
      <c r="C56" s="34" t="str">
        <f>'ANNEXE - BDD PRODUITS HS'!C50</f>
        <v>Plancher/Toiture</v>
      </c>
      <c r="D56" s="34" t="str">
        <f>'ANNEXE - BDD PRODUITS HS'!E50</f>
        <v>bois</v>
      </c>
      <c r="E56" s="34" t="str">
        <f>'ANNEXE - BDD PRODUITS HS'!H50</f>
        <v>plancher CLT (ou dérivés) structurel, avec isolation intégrée</v>
      </c>
      <c r="F56" s="135">
        <f>'ANNEXE - BDD PRODUITS HS'!F50</f>
        <v>2</v>
      </c>
      <c r="G56" s="34" t="str">
        <f>'ANNEXE - BDD PRODUITS HS'!G50</f>
        <v>STR, ISO</v>
      </c>
      <c r="H56" s="130">
        <v>0</v>
      </c>
      <c r="I56" s="131">
        <v>600</v>
      </c>
      <c r="J56" s="110">
        <f t="shared" si="0"/>
        <v>0</v>
      </c>
      <c r="K56" s="110">
        <f>'ANNEXE - BDD PRODUITS HS'!R50</f>
        <v>1</v>
      </c>
      <c r="L56" s="110">
        <f>'ANNEXE - BDD PRODUITS HS'!S50</f>
        <v>0</v>
      </c>
      <c r="M56" s="110">
        <f>'ANNEXE - BDD PRODUITS HS'!T50</f>
        <v>0</v>
      </c>
      <c r="N56" s="132">
        <f t="shared" si="1"/>
        <v>0</v>
      </c>
      <c r="O56" s="132">
        <f t="shared" si="2"/>
        <v>0</v>
      </c>
      <c r="P56" s="132">
        <f t="shared" si="3"/>
        <v>0</v>
      </c>
    </row>
    <row r="57" spans="2:16" ht="28.95" customHeight="1" x14ac:dyDescent="0.3">
      <c r="B57" s="128" t="str">
        <f>'ANNEXE - BDD PRODUITS HS'!B51</f>
        <v>panneaux 2D</v>
      </c>
      <c r="C57" s="34" t="str">
        <f>'ANNEXE - BDD PRODUITS HS'!C51</f>
        <v>Plancher/Toiture</v>
      </c>
      <c r="D57" s="34" t="str">
        <f>'ANNEXE - BDD PRODUITS HS'!E51</f>
        <v>bois</v>
      </c>
      <c r="E57" s="34" t="str">
        <f>'ANNEXE - BDD PRODUITS HS'!H51</f>
        <v>plancher CLT (ou dérivés) structurel simple (panneau CLT nu)</v>
      </c>
      <c r="F57" s="135">
        <f>'ANNEXE - BDD PRODUITS HS'!F51</f>
        <v>1</v>
      </c>
      <c r="G57" s="34" t="str">
        <f>'ANNEXE - BDD PRODUITS HS'!G51</f>
        <v>STR</v>
      </c>
      <c r="H57" s="130">
        <v>0</v>
      </c>
      <c r="I57" s="131">
        <v>600</v>
      </c>
      <c r="J57" s="110">
        <f t="shared" si="0"/>
        <v>0</v>
      </c>
      <c r="K57" s="110">
        <f>'ANNEXE - BDD PRODUITS HS'!R51</f>
        <v>1</v>
      </c>
      <c r="L57" s="110">
        <f>'ANNEXE - BDD PRODUITS HS'!S51</f>
        <v>0</v>
      </c>
      <c r="M57" s="110">
        <f>'ANNEXE - BDD PRODUITS HS'!T51</f>
        <v>0</v>
      </c>
      <c r="N57" s="132">
        <f t="shared" si="1"/>
        <v>0</v>
      </c>
      <c r="O57" s="132">
        <f t="shared" si="2"/>
        <v>0</v>
      </c>
      <c r="P57" s="132">
        <f t="shared" si="3"/>
        <v>0</v>
      </c>
    </row>
    <row r="58" spans="2:16" ht="28.95" customHeight="1" x14ac:dyDescent="0.3">
      <c r="B58" s="128" t="str">
        <f>'ANNEXE - BDD PRODUITS HS'!B52</f>
        <v>panneaux 2D</v>
      </c>
      <c r="C58" s="34" t="str">
        <f>'ANNEXE - BDD PRODUITS HS'!C52</f>
        <v>Plancher/Toiture</v>
      </c>
      <c r="D58" s="34" t="str">
        <f>'ANNEXE - BDD PRODUITS HS'!E52</f>
        <v>Mixte bois béton</v>
      </c>
      <c r="E58" s="34" t="str">
        <f>'ANNEXE - BDD PRODUITS HS'!H52</f>
        <v>plancher solivé mixte bois béton, avec isolation intégrée, avec finition visible en sous face, avec CET intégré</v>
      </c>
      <c r="F58" s="135">
        <f>'ANNEXE - BDD PRODUITS HS'!F52</f>
        <v>4</v>
      </c>
      <c r="G58" s="34" t="str">
        <f>'ANNEXE - BDD PRODUITS HS'!G52</f>
        <v>STR, ISO, CEA, CET</v>
      </c>
      <c r="H58" s="130">
        <v>0</v>
      </c>
      <c r="I58" s="131">
        <v>600</v>
      </c>
      <c r="J58" s="110">
        <f t="shared" si="0"/>
        <v>0</v>
      </c>
      <c r="K58" s="110">
        <f>'ANNEXE - BDD PRODUITS HS'!R52</f>
        <v>0.75</v>
      </c>
      <c r="L58" s="110">
        <f>'ANNEXE - BDD PRODUITS HS'!S52</f>
        <v>0.05</v>
      </c>
      <c r="M58" s="110">
        <f>'ANNEXE - BDD PRODUITS HS'!T52</f>
        <v>0.2</v>
      </c>
      <c r="N58" s="132">
        <f t="shared" si="1"/>
        <v>0</v>
      </c>
      <c r="O58" s="132">
        <f t="shared" si="2"/>
        <v>0</v>
      </c>
      <c r="P58" s="132">
        <f t="shared" si="3"/>
        <v>0</v>
      </c>
    </row>
    <row r="59" spans="2:16" ht="28.95" customHeight="1" x14ac:dyDescent="0.3">
      <c r="B59" s="128" t="str">
        <f>'ANNEXE - BDD PRODUITS HS'!B53</f>
        <v>panneaux 2D</v>
      </c>
      <c r="C59" s="34" t="str">
        <f>'ANNEXE - BDD PRODUITS HS'!C53</f>
        <v>Plancher/Toiture</v>
      </c>
      <c r="D59" s="34" t="str">
        <f>'ANNEXE - BDD PRODUITS HS'!E53</f>
        <v>Mixte bois béton</v>
      </c>
      <c r="E59" s="34" t="str">
        <f>'ANNEXE - BDD PRODUITS HS'!H53</f>
        <v>plancher solivé mixte bois béton, avec isolation intégrée, avec finition visible en sous face</v>
      </c>
      <c r="F59" s="135">
        <f>'ANNEXE - BDD PRODUITS HS'!F53</f>
        <v>3</v>
      </c>
      <c r="G59" s="34" t="str">
        <f>'ANNEXE - BDD PRODUITS HS'!G53</f>
        <v>STR, ISO, CEA</v>
      </c>
      <c r="H59" s="130">
        <v>0</v>
      </c>
      <c r="I59" s="131">
        <v>600</v>
      </c>
      <c r="J59" s="110">
        <f t="shared" si="0"/>
        <v>0</v>
      </c>
      <c r="K59" s="110">
        <f>'ANNEXE - BDD PRODUITS HS'!R53</f>
        <v>0.8</v>
      </c>
      <c r="L59" s="110">
        <f>'ANNEXE - BDD PRODUITS HS'!S53</f>
        <v>0</v>
      </c>
      <c r="M59" s="110">
        <f>'ANNEXE - BDD PRODUITS HS'!T53</f>
        <v>0.2</v>
      </c>
      <c r="N59" s="132">
        <f t="shared" si="1"/>
        <v>0</v>
      </c>
      <c r="O59" s="132">
        <f t="shared" si="2"/>
        <v>0</v>
      </c>
      <c r="P59" s="132">
        <f t="shared" si="3"/>
        <v>0</v>
      </c>
    </row>
    <row r="60" spans="2:16" ht="28.95" customHeight="1" x14ac:dyDescent="0.3">
      <c r="B60" s="128" t="str">
        <f>'ANNEXE - BDD PRODUITS HS'!B54</f>
        <v>panneaux 2D</v>
      </c>
      <c r="C60" s="34" t="str">
        <f>'ANNEXE - BDD PRODUITS HS'!C54</f>
        <v>Plancher/Toiture</v>
      </c>
      <c r="D60" s="34" t="str">
        <f>'ANNEXE - BDD PRODUITS HS'!E54</f>
        <v>Mixte bois béton</v>
      </c>
      <c r="E60" s="34" t="str">
        <f>'ANNEXE - BDD PRODUITS HS'!H54</f>
        <v>plancher solivé mixte bois béton,  avec isolation intégrée</v>
      </c>
      <c r="F60" s="135">
        <f>'ANNEXE - BDD PRODUITS HS'!F54</f>
        <v>2</v>
      </c>
      <c r="G60" s="34" t="str">
        <f>'ANNEXE - BDD PRODUITS HS'!G54</f>
        <v>STR, ISO</v>
      </c>
      <c r="H60" s="130">
        <v>0</v>
      </c>
      <c r="I60" s="131">
        <v>600</v>
      </c>
      <c r="J60" s="110">
        <f t="shared" si="0"/>
        <v>0</v>
      </c>
      <c r="K60" s="110">
        <f>'ANNEXE - BDD PRODUITS HS'!R54</f>
        <v>1</v>
      </c>
      <c r="L60" s="110">
        <f>'ANNEXE - BDD PRODUITS HS'!S54</f>
        <v>0</v>
      </c>
      <c r="M60" s="110">
        <f>'ANNEXE - BDD PRODUITS HS'!T54</f>
        <v>0</v>
      </c>
      <c r="N60" s="132">
        <f t="shared" si="1"/>
        <v>0</v>
      </c>
      <c r="O60" s="132">
        <f t="shared" si="2"/>
        <v>0</v>
      </c>
      <c r="P60" s="132">
        <f t="shared" si="3"/>
        <v>0</v>
      </c>
    </row>
    <row r="61" spans="2:16" ht="28.95" customHeight="1" x14ac:dyDescent="0.3">
      <c r="B61" s="128" t="str">
        <f>'ANNEXE - BDD PRODUITS HS'!B55</f>
        <v>panneaux 2D</v>
      </c>
      <c r="C61" s="34" t="str">
        <f>'ANNEXE - BDD PRODUITS HS'!C55</f>
        <v>Plancher/Toiture</v>
      </c>
      <c r="D61" s="34" t="str">
        <f>'ANNEXE - BDD PRODUITS HS'!E55</f>
        <v>Mixte bois béton</v>
      </c>
      <c r="E61" s="34" t="str">
        <f>'ANNEXE - BDD PRODUITS HS'!H55</f>
        <v>plancher solivé mixte bois béton simple</v>
      </c>
      <c r="F61" s="135">
        <f>'ANNEXE - BDD PRODUITS HS'!F55</f>
        <v>1</v>
      </c>
      <c r="G61" s="34" t="str">
        <f>'ANNEXE - BDD PRODUITS HS'!G55</f>
        <v>STR</v>
      </c>
      <c r="H61" s="130">
        <v>0</v>
      </c>
      <c r="I61" s="131">
        <v>600</v>
      </c>
      <c r="J61" s="110">
        <f t="shared" si="0"/>
        <v>0</v>
      </c>
      <c r="K61" s="110">
        <f>'ANNEXE - BDD PRODUITS HS'!R55</f>
        <v>1</v>
      </c>
      <c r="L61" s="110">
        <f>'ANNEXE - BDD PRODUITS HS'!S55</f>
        <v>0</v>
      </c>
      <c r="M61" s="110">
        <f>'ANNEXE - BDD PRODUITS HS'!T55</f>
        <v>0</v>
      </c>
      <c r="N61" s="132">
        <f t="shared" si="1"/>
        <v>0</v>
      </c>
      <c r="O61" s="132">
        <f t="shared" si="2"/>
        <v>0</v>
      </c>
      <c r="P61" s="132">
        <f t="shared" si="3"/>
        <v>0</v>
      </c>
    </row>
    <row r="62" spans="2:16" ht="28.95" customHeight="1" x14ac:dyDescent="0.3">
      <c r="B62" s="128" t="str">
        <f>'ANNEXE - BDD PRODUITS HS'!B56</f>
        <v>panneaux 2D</v>
      </c>
      <c r="C62" s="34" t="str">
        <f>'ANNEXE - BDD PRODUITS HS'!C56</f>
        <v>Plancher/Toiture</v>
      </c>
      <c r="D62" s="34" t="str">
        <f>'ANNEXE - BDD PRODUITS HS'!E56</f>
        <v>béton</v>
      </c>
      <c r="E62" s="34" t="str">
        <f>'ANNEXE - BDD PRODUITS HS'!H56</f>
        <v>Dalle ou prédalle en béton préfabriquée en usine avec rupteurs de ponts thermiques ou isolant en sous face</v>
      </c>
      <c r="F62" s="135">
        <f>'ANNEXE - BDD PRODUITS HS'!F56</f>
        <v>2</v>
      </c>
      <c r="G62" s="34" t="str">
        <f>'ANNEXE - BDD PRODUITS HS'!G56</f>
        <v>STR, ISO</v>
      </c>
      <c r="H62" s="130">
        <v>0</v>
      </c>
      <c r="I62" s="131">
        <v>600</v>
      </c>
      <c r="J62" s="110">
        <f t="shared" si="0"/>
        <v>0</v>
      </c>
      <c r="K62" s="110">
        <f>'ANNEXE - BDD PRODUITS HS'!R56</f>
        <v>1</v>
      </c>
      <c r="L62" s="110">
        <f>'ANNEXE - BDD PRODUITS HS'!S56</f>
        <v>0</v>
      </c>
      <c r="M62" s="110">
        <f>'ANNEXE - BDD PRODUITS HS'!T56</f>
        <v>0</v>
      </c>
      <c r="N62" s="132">
        <f t="shared" si="1"/>
        <v>0</v>
      </c>
      <c r="O62" s="132">
        <f t="shared" si="2"/>
        <v>0</v>
      </c>
      <c r="P62" s="132">
        <f t="shared" si="3"/>
        <v>0</v>
      </c>
    </row>
    <row r="63" spans="2:16" ht="28.95" customHeight="1" x14ac:dyDescent="0.3">
      <c r="B63" s="128" t="str">
        <f>'ANNEXE - BDD PRODUITS HS'!B57</f>
        <v>panneaux 2D</v>
      </c>
      <c r="C63" s="34" t="str">
        <f>'ANNEXE - BDD PRODUITS HS'!C57</f>
        <v>Plancher/Toiture</v>
      </c>
      <c r="D63" s="34" t="str">
        <f>'ANNEXE - BDD PRODUITS HS'!E57</f>
        <v>béton</v>
      </c>
      <c r="E63" s="34" t="str">
        <f>'ANNEXE - BDD PRODUITS HS'!H57</f>
        <v>Dalle ou prédalle nervurée/allégée en béton avec mise en place de panneaux d’isolants en usine</v>
      </c>
      <c r="F63" s="135">
        <f>'ANNEXE - BDD PRODUITS HS'!F57</f>
        <v>2</v>
      </c>
      <c r="G63" s="34" t="str">
        <f>'ANNEXE - BDD PRODUITS HS'!G57</f>
        <v>STR, ISO</v>
      </c>
      <c r="H63" s="130">
        <v>0</v>
      </c>
      <c r="I63" s="131">
        <v>600</v>
      </c>
      <c r="J63" s="110">
        <f t="shared" si="0"/>
        <v>0</v>
      </c>
      <c r="K63" s="110">
        <f>'ANNEXE - BDD PRODUITS HS'!R57</f>
        <v>1</v>
      </c>
      <c r="L63" s="110">
        <f>'ANNEXE - BDD PRODUITS HS'!S57</f>
        <v>0</v>
      </c>
      <c r="M63" s="110">
        <f>'ANNEXE - BDD PRODUITS HS'!T57</f>
        <v>0</v>
      </c>
      <c r="N63" s="132">
        <f t="shared" si="1"/>
        <v>0</v>
      </c>
      <c r="O63" s="132">
        <f t="shared" si="2"/>
        <v>0</v>
      </c>
      <c r="P63" s="132">
        <f t="shared" si="3"/>
        <v>0</v>
      </c>
    </row>
    <row r="64" spans="2:16" ht="28.95" customHeight="1" x14ac:dyDescent="0.3">
      <c r="B64" s="128" t="str">
        <f>'ANNEXE - BDD PRODUITS HS'!B58</f>
        <v>panneaux 2D</v>
      </c>
      <c r="C64" s="34" t="str">
        <f>'ANNEXE - BDD PRODUITS HS'!C58</f>
        <v>Plancher/Toiture</v>
      </c>
      <c r="D64" s="34" t="str">
        <f>'ANNEXE - BDD PRODUITS HS'!E58</f>
        <v>béton</v>
      </c>
      <c r="E64" s="34" t="str">
        <f>'ANNEXE - BDD PRODUITS HS'!H58</f>
        <v>Dalle ou prédalle en béton préfabriquée en usine avec Corps d'état techniques intégrés en usine</v>
      </c>
      <c r="F64" s="135">
        <f>'ANNEXE - BDD PRODUITS HS'!F58</f>
        <v>2</v>
      </c>
      <c r="G64" s="34" t="str">
        <f>'ANNEXE - BDD PRODUITS HS'!G58</f>
        <v>STR, CET</v>
      </c>
      <c r="H64" s="130">
        <v>0</v>
      </c>
      <c r="I64" s="131">
        <v>600</v>
      </c>
      <c r="J64" s="110">
        <f t="shared" si="0"/>
        <v>0</v>
      </c>
      <c r="K64" s="110">
        <f>'ANNEXE - BDD PRODUITS HS'!R58</f>
        <v>1</v>
      </c>
      <c r="L64" s="110">
        <f>'ANNEXE - BDD PRODUITS HS'!S58</f>
        <v>0</v>
      </c>
      <c r="M64" s="110">
        <f>'ANNEXE - BDD PRODUITS HS'!T58</f>
        <v>0</v>
      </c>
      <c r="N64" s="132">
        <f t="shared" si="1"/>
        <v>0</v>
      </c>
      <c r="O64" s="132">
        <f t="shared" si="2"/>
        <v>0</v>
      </c>
      <c r="P64" s="132">
        <f t="shared" si="3"/>
        <v>0</v>
      </c>
    </row>
    <row r="65" spans="2:16" ht="28.95" customHeight="1" x14ac:dyDescent="0.3">
      <c r="B65" s="128" t="str">
        <f>'ANNEXE - BDD PRODUITS HS'!B59</f>
        <v>panneaux 2D</v>
      </c>
      <c r="C65" s="34" t="str">
        <f>'ANNEXE - BDD PRODUITS HS'!C59</f>
        <v>Plancher/Toiture</v>
      </c>
      <c r="D65" s="34" t="str">
        <f>'ANNEXE - BDD PRODUITS HS'!E59</f>
        <v>béton</v>
      </c>
      <c r="E65" s="34" t="str">
        <f>'ANNEXE - BDD PRODUITS HS'!H59</f>
        <v>Dalle ou prédalle en béton préfabriquée en usine (prédalle foraine exclue)</v>
      </c>
      <c r="F65" s="135">
        <f>'ANNEXE - BDD PRODUITS HS'!F59</f>
        <v>1</v>
      </c>
      <c r="G65" s="34" t="str">
        <f>'ANNEXE - BDD PRODUITS HS'!G59</f>
        <v>STR</v>
      </c>
      <c r="H65" s="130">
        <v>0</v>
      </c>
      <c r="I65" s="131">
        <v>600</v>
      </c>
      <c r="J65" s="110">
        <f t="shared" si="0"/>
        <v>0</v>
      </c>
      <c r="K65" s="110">
        <f>'ANNEXE - BDD PRODUITS HS'!R59</f>
        <v>1</v>
      </c>
      <c r="L65" s="110">
        <f>'ANNEXE - BDD PRODUITS HS'!S59</f>
        <v>0</v>
      </c>
      <c r="M65" s="110">
        <f>'ANNEXE - BDD PRODUITS HS'!T59</f>
        <v>0</v>
      </c>
      <c r="N65" s="132">
        <f t="shared" si="1"/>
        <v>0</v>
      </c>
      <c r="O65" s="132">
        <f t="shared" si="2"/>
        <v>0</v>
      </c>
      <c r="P65" s="132">
        <f t="shared" si="3"/>
        <v>0</v>
      </c>
    </row>
    <row r="66" spans="2:16" ht="28.95" customHeight="1" x14ac:dyDescent="0.3">
      <c r="B66" s="128" t="str">
        <f>'ANNEXE - BDD PRODUITS HS'!B60</f>
        <v>ossatures 1D</v>
      </c>
      <c r="C66" s="34" t="str">
        <f>'ANNEXE - BDD PRODUITS HS'!C60</f>
        <v>Charpente</v>
      </c>
      <c r="D66" s="34" t="str">
        <f>'ANNEXE - BDD PRODUITS HS'!E60</f>
        <v>Bois</v>
      </c>
      <c r="E66" s="34" t="str">
        <f>'ANNEXE - BDD PRODUITS HS'!H60</f>
        <v>Charpente bois</v>
      </c>
      <c r="F66" s="135">
        <f>'ANNEXE - BDD PRODUITS HS'!F60</f>
        <v>1</v>
      </c>
      <c r="G66" s="34" t="str">
        <f>'ANNEXE - BDD PRODUITS HS'!G60</f>
        <v>STR</v>
      </c>
      <c r="H66" s="130">
        <v>0</v>
      </c>
      <c r="I66" s="131">
        <v>600</v>
      </c>
      <c r="J66" s="110">
        <f t="shared" si="0"/>
        <v>0</v>
      </c>
      <c r="K66" s="110">
        <f>'ANNEXE - BDD PRODUITS HS'!R60</f>
        <v>1</v>
      </c>
      <c r="L66" s="110">
        <f>'ANNEXE - BDD PRODUITS HS'!S60</f>
        <v>0</v>
      </c>
      <c r="M66" s="110">
        <f>'ANNEXE - BDD PRODUITS HS'!T60</f>
        <v>0</v>
      </c>
      <c r="N66" s="132">
        <f t="shared" si="1"/>
        <v>0</v>
      </c>
      <c r="O66" s="132">
        <f t="shared" si="2"/>
        <v>0</v>
      </c>
      <c r="P66" s="132">
        <f t="shared" si="3"/>
        <v>0</v>
      </c>
    </row>
    <row r="67" spans="2:16" ht="28.95" customHeight="1" x14ac:dyDescent="0.3">
      <c r="B67" s="128" t="str">
        <f>'ANNEXE - BDD PRODUITS HS'!B61</f>
        <v>ossatures 1D</v>
      </c>
      <c r="C67" s="34" t="str">
        <f>'ANNEXE - BDD PRODUITS HS'!C61</f>
        <v>Charpente</v>
      </c>
      <c r="D67" s="34" t="str">
        <f>'ANNEXE - BDD PRODUITS HS'!E61</f>
        <v>métal</v>
      </c>
      <c r="E67" s="34" t="str">
        <f>'ANNEXE - BDD PRODUITS HS'!H61</f>
        <v>Charpente métal</v>
      </c>
      <c r="F67" s="135">
        <f>'ANNEXE - BDD PRODUITS HS'!F61</f>
        <v>1</v>
      </c>
      <c r="G67" s="34" t="str">
        <f>'ANNEXE - BDD PRODUITS HS'!G61</f>
        <v>STR</v>
      </c>
      <c r="H67" s="130">
        <v>0</v>
      </c>
      <c r="I67" s="131">
        <v>600</v>
      </c>
      <c r="J67" s="110">
        <f t="shared" si="0"/>
        <v>0</v>
      </c>
      <c r="K67" s="110">
        <f>'ANNEXE - BDD PRODUITS HS'!R61</f>
        <v>1</v>
      </c>
      <c r="L67" s="110">
        <f>'ANNEXE - BDD PRODUITS HS'!S61</f>
        <v>0</v>
      </c>
      <c r="M67" s="110">
        <f>'ANNEXE - BDD PRODUITS HS'!T61</f>
        <v>0</v>
      </c>
      <c r="N67" s="132">
        <f t="shared" si="1"/>
        <v>0</v>
      </c>
      <c r="O67" s="132">
        <f t="shared" si="2"/>
        <v>0</v>
      </c>
      <c r="P67" s="132">
        <f t="shared" si="3"/>
        <v>0</v>
      </c>
    </row>
    <row r="68" spans="2:16" ht="28.95" customHeight="1" x14ac:dyDescent="0.3">
      <c r="B68" s="128" t="str">
        <f>'ANNEXE - BDD PRODUITS HS'!B62</f>
        <v>ossatures 1D</v>
      </c>
      <c r="C68" s="34" t="str">
        <f>'ANNEXE - BDD PRODUITS HS'!C62</f>
        <v>Poteaux / Poutres</v>
      </c>
      <c r="D68" s="34" t="str">
        <f>'ANNEXE - BDD PRODUITS HS'!E62</f>
        <v>bois</v>
      </c>
      <c r="E68" s="34" t="str">
        <f>'ANNEXE - BDD PRODUITS HS'!H62</f>
        <v>poteau, poutre, soliveage bois massif ou reconstitué</v>
      </c>
      <c r="F68" s="135">
        <f>'ANNEXE - BDD PRODUITS HS'!F62</f>
        <v>1</v>
      </c>
      <c r="G68" s="34" t="str">
        <f>'ANNEXE - BDD PRODUITS HS'!G62</f>
        <v>STR</v>
      </c>
      <c r="H68" s="130">
        <v>0</v>
      </c>
      <c r="I68" s="131">
        <v>600</v>
      </c>
      <c r="J68" s="110">
        <f t="shared" si="0"/>
        <v>0</v>
      </c>
      <c r="K68" s="110">
        <f>'ANNEXE - BDD PRODUITS HS'!R62</f>
        <v>1</v>
      </c>
      <c r="L68" s="110">
        <f>'ANNEXE - BDD PRODUITS HS'!S62</f>
        <v>0</v>
      </c>
      <c r="M68" s="110">
        <f>'ANNEXE - BDD PRODUITS HS'!T62</f>
        <v>0</v>
      </c>
      <c r="N68" s="132">
        <f t="shared" si="1"/>
        <v>0</v>
      </c>
      <c r="O68" s="132">
        <f t="shared" si="2"/>
        <v>0</v>
      </c>
      <c r="P68" s="132">
        <f t="shared" si="3"/>
        <v>0</v>
      </c>
    </row>
    <row r="69" spans="2:16" ht="28.95" customHeight="1" x14ac:dyDescent="0.3">
      <c r="B69" s="128" t="str">
        <f>'ANNEXE - BDD PRODUITS HS'!B63</f>
        <v>ossatures 1D</v>
      </c>
      <c r="C69" s="34" t="str">
        <f>'ANNEXE - BDD PRODUITS HS'!C63</f>
        <v>Poteaux / Poutres</v>
      </c>
      <c r="D69" s="34" t="str">
        <f>'ANNEXE - BDD PRODUITS HS'!E63</f>
        <v>métal</v>
      </c>
      <c r="E69" s="34" t="str">
        <f>'ANNEXE - BDD PRODUITS HS'!H63</f>
        <v>poteau, poutre, soliveage métal</v>
      </c>
      <c r="F69" s="135">
        <f>'ANNEXE - BDD PRODUITS HS'!F63</f>
        <v>1</v>
      </c>
      <c r="G69" s="34" t="str">
        <f>'ANNEXE - BDD PRODUITS HS'!G63</f>
        <v>STR</v>
      </c>
      <c r="H69" s="130">
        <v>0</v>
      </c>
      <c r="I69" s="131">
        <v>600</v>
      </c>
      <c r="J69" s="110">
        <f t="shared" si="0"/>
        <v>0</v>
      </c>
      <c r="K69" s="110">
        <f>'ANNEXE - BDD PRODUITS HS'!R63</f>
        <v>1</v>
      </c>
      <c r="L69" s="110">
        <f>'ANNEXE - BDD PRODUITS HS'!S63</f>
        <v>0</v>
      </c>
      <c r="M69" s="110">
        <f>'ANNEXE - BDD PRODUITS HS'!T63</f>
        <v>0</v>
      </c>
      <c r="N69" s="132">
        <f t="shared" si="1"/>
        <v>0</v>
      </c>
      <c r="O69" s="132">
        <f t="shared" si="2"/>
        <v>0</v>
      </c>
      <c r="P69" s="132">
        <f t="shared" si="3"/>
        <v>0</v>
      </c>
    </row>
    <row r="70" spans="2:16" ht="28.95" customHeight="1" x14ac:dyDescent="0.3">
      <c r="B70" s="128" t="str">
        <f>'ANNEXE - BDD PRODUITS HS'!B64</f>
        <v>ossatures 1D</v>
      </c>
      <c r="C70" s="34" t="str">
        <f>'ANNEXE - BDD PRODUITS HS'!C64</f>
        <v>Poteaux / Poutres</v>
      </c>
      <c r="D70" s="34" t="str">
        <f>'ANNEXE - BDD PRODUITS HS'!E64</f>
        <v>béton</v>
      </c>
      <c r="E70" s="34" t="str">
        <f>'ANNEXE - BDD PRODUITS HS'!H64</f>
        <v>poteau, poutre, soliveage béton</v>
      </c>
      <c r="F70" s="135">
        <f>'ANNEXE - BDD PRODUITS HS'!F64</f>
        <v>1</v>
      </c>
      <c r="G70" s="34" t="str">
        <f>'ANNEXE - BDD PRODUITS HS'!G64</f>
        <v>STR</v>
      </c>
      <c r="H70" s="130">
        <v>0</v>
      </c>
      <c r="I70" s="131">
        <v>600</v>
      </c>
      <c r="J70" s="110">
        <f t="shared" si="0"/>
        <v>0</v>
      </c>
      <c r="K70" s="110">
        <f>'ANNEXE - BDD PRODUITS HS'!R64</f>
        <v>1</v>
      </c>
      <c r="L70" s="110">
        <f>'ANNEXE - BDD PRODUITS HS'!S64</f>
        <v>0</v>
      </c>
      <c r="M70" s="110">
        <f>'ANNEXE - BDD PRODUITS HS'!T64</f>
        <v>0</v>
      </c>
      <c r="N70" s="132">
        <f t="shared" si="1"/>
        <v>0</v>
      </c>
      <c r="O70" s="132">
        <f t="shared" si="2"/>
        <v>0</v>
      </c>
      <c r="P70" s="132">
        <f t="shared" si="3"/>
        <v>0</v>
      </c>
    </row>
    <row r="71" spans="2:16" ht="28.95" customHeight="1" x14ac:dyDescent="0.3">
      <c r="B71" s="128" t="str">
        <f>'ANNEXE - BDD PRODUITS HS'!B65</f>
        <v>composants</v>
      </c>
      <c r="C71" s="34" t="str">
        <f>'ANNEXE - BDD PRODUITS HS'!C65</f>
        <v>pod</v>
      </c>
      <c r="D71" s="34"/>
      <c r="E71" s="34" t="str">
        <f>'ANNEXE - BDD PRODUITS HS'!H65</f>
        <v>salle d'eau préfabriquée en usine</v>
      </c>
      <c r="F71" s="135">
        <f>'ANNEXE - BDD PRODUITS HS'!F65</f>
        <v>8</v>
      </c>
      <c r="G71" s="34" t="str">
        <f>'ANNEXE - BDD PRODUITS HS'!G65</f>
        <v>TCE</v>
      </c>
      <c r="H71" s="130">
        <v>0</v>
      </c>
      <c r="I71" s="131">
        <v>600</v>
      </c>
      <c r="J71" s="110">
        <f t="shared" si="0"/>
        <v>0</v>
      </c>
      <c r="K71" s="110">
        <f>'ANNEXE - BDD PRODUITS HS'!R65</f>
        <v>0</v>
      </c>
      <c r="L71" s="110">
        <f>'ANNEXE - BDD PRODUITS HS'!S65</f>
        <v>0.5</v>
      </c>
      <c r="M71" s="110">
        <f>'ANNEXE - BDD PRODUITS HS'!T65</f>
        <v>0.5</v>
      </c>
      <c r="N71" s="132">
        <f t="shared" si="1"/>
        <v>0</v>
      </c>
      <c r="O71" s="132">
        <f t="shared" si="2"/>
        <v>0</v>
      </c>
      <c r="P71" s="132">
        <f t="shared" si="3"/>
        <v>0</v>
      </c>
    </row>
    <row r="72" spans="2:16" ht="28.95" customHeight="1" x14ac:dyDescent="0.3">
      <c r="B72" s="128" t="str">
        <f>'ANNEXE - BDD PRODUITS HS'!B66</f>
        <v>composants</v>
      </c>
      <c r="C72" s="34" t="str">
        <f>'ANNEXE - BDD PRODUITS HS'!C66</f>
        <v>pod</v>
      </c>
      <c r="D72" s="34"/>
      <c r="E72" s="34" t="str">
        <f>'ANNEXE - BDD PRODUITS HS'!H66</f>
        <v>cuisine assemblée intégrée à un mur en usine</v>
      </c>
      <c r="F72" s="135">
        <f>'ANNEXE - BDD PRODUITS HS'!F66</f>
        <v>6</v>
      </c>
      <c r="G72" s="34" t="str">
        <f>'ANNEXE - BDD PRODUITS HS'!G66</f>
        <v>TCE</v>
      </c>
      <c r="H72" s="130">
        <v>0</v>
      </c>
      <c r="I72" s="131">
        <v>600</v>
      </c>
      <c r="J72" s="110">
        <f t="shared" si="0"/>
        <v>0</v>
      </c>
      <c r="K72" s="110">
        <f>'ANNEXE - BDD PRODUITS HS'!R66</f>
        <v>0</v>
      </c>
      <c r="L72" s="110">
        <f>'ANNEXE - BDD PRODUITS HS'!S66</f>
        <v>0.25</v>
      </c>
      <c r="M72" s="110">
        <f>'ANNEXE - BDD PRODUITS HS'!T66</f>
        <v>0.75</v>
      </c>
      <c r="N72" s="132">
        <f t="shared" si="1"/>
        <v>0</v>
      </c>
      <c r="O72" s="132">
        <f t="shared" si="2"/>
        <v>0</v>
      </c>
      <c r="P72" s="132">
        <f t="shared" si="3"/>
        <v>0</v>
      </c>
    </row>
    <row r="73" spans="2:16" ht="28.95" customHeight="1" x14ac:dyDescent="0.3">
      <c r="B73" s="128" t="str">
        <f>'ANNEXE - BDD PRODUITS HS'!B67</f>
        <v>composants</v>
      </c>
      <c r="C73" s="34" t="str">
        <f>'ANNEXE - BDD PRODUITS HS'!C67</f>
        <v>pod</v>
      </c>
      <c r="D73" s="34"/>
      <c r="E73" s="34" t="str">
        <f>'ANNEXE - BDD PRODUITS HS'!H67</f>
        <v>module technique CVC avec équipements préinstallés en usine</v>
      </c>
      <c r="F73" s="135">
        <f>'ANNEXE - BDD PRODUITS HS'!F67</f>
        <v>6</v>
      </c>
      <c r="G73" s="34" t="str">
        <f>'ANNEXE - BDD PRODUITS HS'!G67</f>
        <v>TCE</v>
      </c>
      <c r="H73" s="130">
        <v>0</v>
      </c>
      <c r="I73" s="131">
        <v>600</v>
      </c>
      <c r="J73" s="110">
        <f t="shared" si="0"/>
        <v>0</v>
      </c>
      <c r="K73" s="110">
        <f>'ANNEXE - BDD PRODUITS HS'!R67</f>
        <v>0</v>
      </c>
      <c r="L73" s="110">
        <f>'ANNEXE - BDD PRODUITS HS'!S67</f>
        <v>1</v>
      </c>
      <c r="M73" s="110">
        <f>'ANNEXE - BDD PRODUITS HS'!T67</f>
        <v>0</v>
      </c>
      <c r="N73" s="132">
        <f t="shared" si="1"/>
        <v>0</v>
      </c>
      <c r="O73" s="132">
        <f t="shared" si="2"/>
        <v>0</v>
      </c>
      <c r="P73" s="132">
        <f t="shared" si="3"/>
        <v>0</v>
      </c>
    </row>
    <row r="74" spans="2:16" ht="28.95" customHeight="1" x14ac:dyDescent="0.3">
      <c r="B74" s="128" t="str">
        <f>'ANNEXE - BDD PRODUITS HS'!B68</f>
        <v>composants</v>
      </c>
      <c r="C74" s="34" t="str">
        <f>'ANNEXE - BDD PRODUITS HS'!C68</f>
        <v>Balcon</v>
      </c>
      <c r="D74" s="34" t="str">
        <f>'ANNEXE - BDD PRODUITS HS'!E68</f>
        <v>bois</v>
      </c>
      <c r="E74" s="34" t="str">
        <f>'ANNEXE - BDD PRODUITS HS'!H68</f>
        <v>balcon préfabriqué en usine à structure bois</v>
      </c>
      <c r="F74" s="135">
        <f>'ANNEXE - BDD PRODUITS HS'!F68</f>
        <v>5</v>
      </c>
      <c r="G74" s="34" t="str">
        <f>'ANNEXE - BDD PRODUITS HS'!G68</f>
        <v>TCE</v>
      </c>
      <c r="H74" s="130">
        <v>0</v>
      </c>
      <c r="I74" s="131">
        <v>600</v>
      </c>
      <c r="J74" s="110">
        <f t="shared" si="0"/>
        <v>0</v>
      </c>
      <c r="K74" s="110">
        <f>'ANNEXE - BDD PRODUITS HS'!R68</f>
        <v>1</v>
      </c>
      <c r="L74" s="110">
        <f>'ANNEXE - BDD PRODUITS HS'!S68</f>
        <v>0</v>
      </c>
      <c r="M74" s="110">
        <f>'ANNEXE - BDD PRODUITS HS'!T68</f>
        <v>0</v>
      </c>
      <c r="N74" s="132">
        <f t="shared" si="1"/>
        <v>0</v>
      </c>
      <c r="O74" s="132">
        <f t="shared" si="2"/>
        <v>0</v>
      </c>
      <c r="P74" s="132">
        <f t="shared" si="3"/>
        <v>0</v>
      </c>
    </row>
    <row r="75" spans="2:16" ht="28.95" customHeight="1" x14ac:dyDescent="0.3">
      <c r="B75" s="128" t="str">
        <f>'ANNEXE - BDD PRODUITS HS'!B69</f>
        <v>composants</v>
      </c>
      <c r="C75" s="34" t="str">
        <f>'ANNEXE - BDD PRODUITS HS'!C69</f>
        <v>Balcon</v>
      </c>
      <c r="D75" s="34" t="str">
        <f>'ANNEXE - BDD PRODUITS HS'!E69</f>
        <v>métal</v>
      </c>
      <c r="E75" s="34" t="str">
        <f>'ANNEXE - BDD PRODUITS HS'!H69</f>
        <v>balcon préfabriqué en usine à structure métallique</v>
      </c>
      <c r="F75" s="135">
        <f>'ANNEXE - BDD PRODUITS HS'!F69</f>
        <v>5</v>
      </c>
      <c r="G75" s="34" t="str">
        <f>'ANNEXE - BDD PRODUITS HS'!G69</f>
        <v>TCE</v>
      </c>
      <c r="H75" s="130">
        <v>0</v>
      </c>
      <c r="I75" s="131">
        <v>600</v>
      </c>
      <c r="J75" s="110">
        <f t="shared" si="0"/>
        <v>0</v>
      </c>
      <c r="K75" s="110">
        <f>'ANNEXE - BDD PRODUITS HS'!R69</f>
        <v>1</v>
      </c>
      <c r="L75" s="110">
        <f>'ANNEXE - BDD PRODUITS HS'!S69</f>
        <v>0</v>
      </c>
      <c r="M75" s="110">
        <f>'ANNEXE - BDD PRODUITS HS'!T69</f>
        <v>0</v>
      </c>
      <c r="N75" s="132">
        <f t="shared" si="1"/>
        <v>0</v>
      </c>
      <c r="O75" s="132">
        <f t="shared" si="2"/>
        <v>0</v>
      </c>
      <c r="P75" s="132">
        <f t="shared" si="3"/>
        <v>0</v>
      </c>
    </row>
    <row r="76" spans="2:16" ht="28.95" customHeight="1" x14ac:dyDescent="0.3">
      <c r="B76" s="128" t="str">
        <f>'ANNEXE - BDD PRODUITS HS'!B70</f>
        <v>composants</v>
      </c>
      <c r="C76" s="34" t="str">
        <f>'ANNEXE - BDD PRODUITS HS'!C70</f>
        <v>Balcon</v>
      </c>
      <c r="D76" s="34" t="str">
        <f>'ANNEXE - BDD PRODUITS HS'!E70</f>
        <v>béton</v>
      </c>
      <c r="E76" s="34" t="str">
        <f>'ANNEXE - BDD PRODUITS HS'!H70</f>
        <v>balcon préfabriqué en usine à structure béton</v>
      </c>
      <c r="F76" s="135">
        <f>'ANNEXE - BDD PRODUITS HS'!F70</f>
        <v>5</v>
      </c>
      <c r="G76" s="34" t="str">
        <f>'ANNEXE - BDD PRODUITS HS'!G70</f>
        <v>TCE</v>
      </c>
      <c r="H76" s="130">
        <v>0</v>
      </c>
      <c r="I76" s="131">
        <v>600</v>
      </c>
      <c r="J76" s="110">
        <f t="shared" si="0"/>
        <v>0</v>
      </c>
      <c r="K76" s="110">
        <f>'ANNEXE - BDD PRODUITS HS'!R70</f>
        <v>1</v>
      </c>
      <c r="L76" s="110">
        <f>'ANNEXE - BDD PRODUITS HS'!S70</f>
        <v>0</v>
      </c>
      <c r="M76" s="110">
        <f>'ANNEXE - BDD PRODUITS HS'!T70</f>
        <v>0</v>
      </c>
      <c r="N76" s="132">
        <f t="shared" si="1"/>
        <v>0</v>
      </c>
      <c r="O76" s="132">
        <f t="shared" si="2"/>
        <v>0</v>
      </c>
      <c r="P76" s="132">
        <f t="shared" si="3"/>
        <v>0</v>
      </c>
    </row>
    <row r="77" spans="2:16" ht="28.95" customHeight="1" x14ac:dyDescent="0.3">
      <c r="B77" s="128" t="str">
        <f>'ANNEXE - BDD PRODUITS HS'!B71</f>
        <v>composants</v>
      </c>
      <c r="C77" s="34" t="str">
        <f>'ANNEXE - BDD PRODUITS HS'!C71</f>
        <v>Balcon</v>
      </c>
      <c r="D77" s="34" t="str">
        <f>'ANNEXE - BDD PRODUITS HS'!E71</f>
        <v>mixte</v>
      </c>
      <c r="E77" s="34" t="str">
        <f>'ANNEXE - BDD PRODUITS HS'!H71</f>
        <v>balcon préfabriqué en usine à structure mixte</v>
      </c>
      <c r="F77" s="135">
        <f>'ANNEXE - BDD PRODUITS HS'!F71</f>
        <v>5</v>
      </c>
      <c r="G77" s="34" t="str">
        <f>'ANNEXE - BDD PRODUITS HS'!G71</f>
        <v>TCE</v>
      </c>
      <c r="H77" s="130">
        <v>0</v>
      </c>
      <c r="I77" s="131">
        <v>600</v>
      </c>
      <c r="J77" s="110">
        <f t="shared" si="0"/>
        <v>0</v>
      </c>
      <c r="K77" s="110">
        <f>'ANNEXE - BDD PRODUITS HS'!R71</f>
        <v>1</v>
      </c>
      <c r="L77" s="110">
        <f>'ANNEXE - BDD PRODUITS HS'!S71</f>
        <v>0</v>
      </c>
      <c r="M77" s="110">
        <f>'ANNEXE - BDD PRODUITS HS'!T71</f>
        <v>0</v>
      </c>
      <c r="N77" s="132">
        <f t="shared" si="1"/>
        <v>0</v>
      </c>
      <c r="O77" s="132">
        <f t="shared" si="2"/>
        <v>0</v>
      </c>
      <c r="P77" s="132">
        <f t="shared" si="3"/>
        <v>0</v>
      </c>
    </row>
    <row r="78" spans="2:16" ht="28.95" customHeight="1" x14ac:dyDescent="0.3">
      <c r="B78" s="128" t="str">
        <f>'ANNEXE - BDD PRODUITS HS'!B72</f>
        <v>composants</v>
      </c>
      <c r="C78" s="34" t="str">
        <f>'ANNEXE - BDD PRODUITS HS'!C72</f>
        <v>Escalier</v>
      </c>
      <c r="D78" s="34" t="str">
        <f>'ANNEXE - BDD PRODUITS HS'!E72</f>
        <v>Béton</v>
      </c>
      <c r="E78" s="34" t="str">
        <f>'ANNEXE - BDD PRODUITS HS'!H72</f>
        <v>escalier préfabriqué en usine</v>
      </c>
      <c r="F78" s="135">
        <f>'ANNEXE - BDD PRODUITS HS'!F72</f>
        <v>1</v>
      </c>
      <c r="G78" s="34" t="str">
        <f>'ANNEXE - BDD PRODUITS HS'!G72</f>
        <v>STR</v>
      </c>
      <c r="H78" s="130">
        <v>0</v>
      </c>
      <c r="I78" s="131">
        <v>600</v>
      </c>
      <c r="J78" s="110">
        <f t="shared" si="0"/>
        <v>0</v>
      </c>
      <c r="K78" s="110">
        <f>'ANNEXE - BDD PRODUITS HS'!R72</f>
        <v>1</v>
      </c>
      <c r="L78" s="110">
        <f>'ANNEXE - BDD PRODUITS HS'!S72</f>
        <v>0</v>
      </c>
      <c r="M78" s="110">
        <f>'ANNEXE - BDD PRODUITS HS'!T72</f>
        <v>0</v>
      </c>
      <c r="N78" s="132">
        <f t="shared" si="1"/>
        <v>0</v>
      </c>
      <c r="O78" s="132">
        <f t="shared" si="2"/>
        <v>0</v>
      </c>
      <c r="P78" s="132">
        <f t="shared" si="3"/>
        <v>0</v>
      </c>
    </row>
    <row r="79" spans="2:16" ht="28.95" customHeight="1" x14ac:dyDescent="0.3">
      <c r="B79" s="128" t="str">
        <f>'ANNEXE - BDD PRODUITS HS'!B73</f>
        <v>composants</v>
      </c>
      <c r="C79" s="34" t="str">
        <f>'ANNEXE - BDD PRODUITS HS'!C73</f>
        <v>Cage ascenseur</v>
      </c>
      <c r="D79" s="34" t="str">
        <f>'ANNEXE - BDD PRODUITS HS'!E73</f>
        <v>Béton</v>
      </c>
      <c r="E79" s="34" t="str">
        <f>'ANNEXE - BDD PRODUITS HS'!H73</f>
        <v>cage d'ascenseur béton préfabriquée en usine</v>
      </c>
      <c r="F79" s="135">
        <f>'ANNEXE - BDD PRODUITS HS'!F73</f>
        <v>1</v>
      </c>
      <c r="G79" s="34" t="str">
        <f>'ANNEXE - BDD PRODUITS HS'!G73</f>
        <v>STR</v>
      </c>
      <c r="H79" s="130">
        <v>0</v>
      </c>
      <c r="I79" s="131">
        <v>600</v>
      </c>
      <c r="J79" s="110">
        <f t="shared" si="0"/>
        <v>0</v>
      </c>
      <c r="K79" s="110">
        <f>'ANNEXE - BDD PRODUITS HS'!R73</f>
        <v>1</v>
      </c>
      <c r="L79" s="110">
        <f>'ANNEXE - BDD PRODUITS HS'!S73</f>
        <v>0</v>
      </c>
      <c r="M79" s="110">
        <f>'ANNEXE - BDD PRODUITS HS'!T73</f>
        <v>0</v>
      </c>
      <c r="N79" s="132">
        <f t="shared" si="1"/>
        <v>0</v>
      </c>
      <c r="O79" s="132">
        <f t="shared" si="2"/>
        <v>0</v>
      </c>
      <c r="P79" s="132">
        <f t="shared" si="3"/>
        <v>0</v>
      </c>
    </row>
    <row r="80" spans="2:16" ht="28.95" customHeight="1" x14ac:dyDescent="0.3">
      <c r="B80" s="128" t="str">
        <f>'ANNEXE - BDD PRODUITS HS'!B74</f>
        <v>composants</v>
      </c>
      <c r="C80" s="34" t="str">
        <f>'ANNEXE - BDD PRODUITS HS'!C74</f>
        <v>Cage ascenseur</v>
      </c>
      <c r="D80" s="34" t="str">
        <f>'ANNEXE - BDD PRODUITS HS'!E74</f>
        <v>bois</v>
      </c>
      <c r="E80" s="34" t="str">
        <f>'ANNEXE - BDD PRODUITS HS'!H74</f>
        <v>cage d'ascenseur bois préfabriquée en usine</v>
      </c>
      <c r="F80" s="135">
        <f>'ANNEXE - BDD PRODUITS HS'!F74</f>
        <v>1</v>
      </c>
      <c r="G80" s="34" t="str">
        <f>'ANNEXE - BDD PRODUITS HS'!G74</f>
        <v>STR</v>
      </c>
      <c r="H80" s="130">
        <v>0</v>
      </c>
      <c r="I80" s="131">
        <v>600</v>
      </c>
      <c r="J80" s="110">
        <f t="shared" si="0"/>
        <v>0</v>
      </c>
      <c r="K80" s="110">
        <f>'ANNEXE - BDD PRODUITS HS'!R74</f>
        <v>1</v>
      </c>
      <c r="L80" s="110">
        <f>'ANNEXE - BDD PRODUITS HS'!S74</f>
        <v>0</v>
      </c>
      <c r="M80" s="110">
        <f>'ANNEXE - BDD PRODUITS HS'!T74</f>
        <v>0</v>
      </c>
      <c r="N80" s="132">
        <f t="shared" si="1"/>
        <v>0</v>
      </c>
      <c r="O80" s="132">
        <f t="shared" si="2"/>
        <v>0</v>
      </c>
      <c r="P80" s="132">
        <f t="shared" si="3"/>
        <v>0</v>
      </c>
    </row>
    <row r="81" spans="2:16" ht="28.95" customHeight="1" x14ac:dyDescent="0.3">
      <c r="B81" s="128" t="str">
        <f>'ANNEXE - BDD PRODUITS HS'!B75</f>
        <v>composants</v>
      </c>
      <c r="C81" s="34" t="str">
        <f>'ANNEXE - BDD PRODUITS HS'!C75</f>
        <v>Cage ascenseur</v>
      </c>
      <c r="D81" s="34" t="str">
        <f>'ANNEXE - BDD PRODUITS HS'!E75</f>
        <v>métal</v>
      </c>
      <c r="E81" s="34" t="str">
        <f>'ANNEXE - BDD PRODUITS HS'!H75</f>
        <v>cage d'ascenseur métal préfabriquée en usine</v>
      </c>
      <c r="F81" s="135">
        <f>'ANNEXE - BDD PRODUITS HS'!F75</f>
        <v>1</v>
      </c>
      <c r="G81" s="34" t="str">
        <f>'ANNEXE - BDD PRODUITS HS'!G75</f>
        <v>STR</v>
      </c>
      <c r="H81" s="130">
        <v>0</v>
      </c>
      <c r="I81" s="131">
        <v>600</v>
      </c>
      <c r="J81" s="110">
        <f t="shared" si="0"/>
        <v>0</v>
      </c>
      <c r="K81" s="110">
        <f>'ANNEXE - BDD PRODUITS HS'!R75</f>
        <v>1</v>
      </c>
      <c r="L81" s="110">
        <f>'ANNEXE - BDD PRODUITS HS'!S75</f>
        <v>0</v>
      </c>
      <c r="M81" s="110">
        <f>'ANNEXE - BDD PRODUITS HS'!T75</f>
        <v>0</v>
      </c>
      <c r="N81" s="132">
        <f t="shared" si="1"/>
        <v>0</v>
      </c>
      <c r="O81" s="132">
        <f t="shared" si="2"/>
        <v>0</v>
      </c>
      <c r="P81" s="132">
        <f t="shared" si="3"/>
        <v>0</v>
      </c>
    </row>
    <row r="82" spans="2:16" ht="28.8" customHeight="1" x14ac:dyDescent="0.3">
      <c r="B82" s="128" t="str">
        <f>'ANNEXE - BDD PRODUITS HS'!B76</f>
        <v>composants</v>
      </c>
      <c r="C82" s="34" t="str">
        <f>'ANNEXE - BDD PRODUITS HS'!C76</f>
        <v>pod</v>
      </c>
      <c r="D82" s="34" t="str">
        <f>'ANNEXE - BDD PRODUITS HS'!E76</f>
        <v>béton</v>
      </c>
      <c r="E82" s="34" t="str">
        <f>'ANNEXE - BDD PRODUITS HS'!H76</f>
        <v>transformateur avec mur dit "poste en immeuble"</v>
      </c>
      <c r="F82" s="135">
        <f>'ANNEXE - BDD PRODUITS HS'!F76</f>
        <v>1</v>
      </c>
      <c r="G82" s="34" t="str">
        <f>'ANNEXE - BDD PRODUITS HS'!G76</f>
        <v>STR</v>
      </c>
      <c r="H82" s="130">
        <v>0</v>
      </c>
      <c r="I82" s="131">
        <v>600</v>
      </c>
      <c r="J82" s="110">
        <f t="shared" si="0"/>
        <v>0</v>
      </c>
      <c r="K82" s="110">
        <f>'ANNEXE - BDD PRODUITS HS'!R76</f>
        <v>0.5</v>
      </c>
      <c r="L82" s="110">
        <f>'ANNEXE - BDD PRODUITS HS'!S76</f>
        <v>0.5</v>
      </c>
      <c r="M82" s="110">
        <f>'ANNEXE - BDD PRODUITS HS'!T76</f>
        <v>0</v>
      </c>
      <c r="N82" s="132">
        <f t="shared" si="1"/>
        <v>0</v>
      </c>
      <c r="O82" s="132">
        <f t="shared" si="2"/>
        <v>0</v>
      </c>
      <c r="P82" s="132">
        <f t="shared" si="3"/>
        <v>0</v>
      </c>
    </row>
    <row r="83" spans="2:16" ht="28.95" customHeight="1" x14ac:dyDescent="0.3">
      <c r="B83" s="128" t="str">
        <f>'ANNEXE - BDD PRODUITS HS'!B77</f>
        <v>composants</v>
      </c>
      <c r="C83" s="34" t="str">
        <f>'ANNEXE - BDD PRODUITS HS'!C77</f>
        <v>Sous-composant CET</v>
      </c>
      <c r="D83" s="34"/>
      <c r="E83" s="34" t="str">
        <f>'ANNEXE - BDD PRODUITS HS'!H77</f>
        <v>Kit hydraulique préfabriqué (y compris "pieuvre")</v>
      </c>
      <c r="F83" s="135">
        <f>'ANNEXE - BDD PRODUITS HS'!F77</f>
        <v>1</v>
      </c>
      <c r="G83" s="34" t="str">
        <f>'ANNEXE - BDD PRODUITS HS'!G77</f>
        <v>CET</v>
      </c>
      <c r="H83" s="130">
        <v>0</v>
      </c>
      <c r="I83" s="131">
        <v>600</v>
      </c>
      <c r="J83" s="110">
        <f t="shared" ref="J83:J88" si="4">IF(H83&gt;0,1,0)</f>
        <v>0</v>
      </c>
      <c r="K83" s="110">
        <f>'ANNEXE - BDD PRODUITS HS'!R77</f>
        <v>0</v>
      </c>
      <c r="L83" s="110">
        <f>'ANNEXE - BDD PRODUITS HS'!S77</f>
        <v>1</v>
      </c>
      <c r="M83" s="110">
        <f>'ANNEXE - BDD PRODUITS HS'!T77</f>
        <v>0</v>
      </c>
      <c r="N83" s="132">
        <f t="shared" ref="N83:N88" si="5">K83*H83</f>
        <v>0</v>
      </c>
      <c r="O83" s="132">
        <f t="shared" ref="O83:O88" si="6">L83*H83</f>
        <v>0</v>
      </c>
      <c r="P83" s="132">
        <f t="shared" ref="P83:P88" si="7">M83*H83</f>
        <v>0</v>
      </c>
    </row>
    <row r="84" spans="2:16" ht="28.95" customHeight="1" x14ac:dyDescent="0.3">
      <c r="B84" s="128" t="str">
        <f>'ANNEXE - BDD PRODUITS HS'!B78</f>
        <v>composants</v>
      </c>
      <c r="C84" s="34" t="str">
        <f>'ANNEXE - BDD PRODUITS HS'!C78</f>
        <v>Sous-composant CET</v>
      </c>
      <c r="D84" s="34"/>
      <c r="E84" s="34" t="str">
        <f>'ANNEXE - BDD PRODUITS HS'!H78</f>
        <v>Kit électrique préfabriqué (y compris "pieuvre")</v>
      </c>
      <c r="F84" s="135">
        <f>'ANNEXE - BDD PRODUITS HS'!F78</f>
        <v>1</v>
      </c>
      <c r="G84" s="34" t="str">
        <f>'ANNEXE - BDD PRODUITS HS'!G78</f>
        <v>CET</v>
      </c>
      <c r="H84" s="130">
        <v>0</v>
      </c>
      <c r="I84" s="131">
        <v>600</v>
      </c>
      <c r="J84" s="110">
        <f t="shared" si="4"/>
        <v>0</v>
      </c>
      <c r="K84" s="110">
        <f>'ANNEXE - BDD PRODUITS HS'!R78</f>
        <v>0</v>
      </c>
      <c r="L84" s="110">
        <f>'ANNEXE - BDD PRODUITS HS'!S78</f>
        <v>1</v>
      </c>
      <c r="M84" s="110">
        <f>'ANNEXE - BDD PRODUITS HS'!T78</f>
        <v>0</v>
      </c>
      <c r="N84" s="132">
        <f t="shared" si="5"/>
        <v>0</v>
      </c>
      <c r="O84" s="132">
        <f t="shared" si="6"/>
        <v>0</v>
      </c>
      <c r="P84" s="132">
        <f t="shared" si="7"/>
        <v>0</v>
      </c>
    </row>
    <row r="85" spans="2:16" ht="28.95" customHeight="1" x14ac:dyDescent="0.3">
      <c r="B85" s="128" t="str">
        <f>'ANNEXE - BDD PRODUITS HS'!B79</f>
        <v>composants</v>
      </c>
      <c r="C85" s="34" t="str">
        <f>'ANNEXE - BDD PRODUITS HS'!C79</f>
        <v>Cloison</v>
      </c>
      <c r="D85" s="34"/>
      <c r="E85" s="34" t="str">
        <f>'ANNEXE - BDD PRODUITS HS'!H79</f>
        <v>Cloison technique préfabriquée</v>
      </c>
      <c r="F85" s="135">
        <f>'ANNEXE - BDD PRODUITS HS'!F79</f>
        <v>4</v>
      </c>
      <c r="G85" s="34" t="str">
        <f>'ANNEXE - BDD PRODUITS HS'!G79</f>
        <v>TCE</v>
      </c>
      <c r="H85" s="130">
        <v>0</v>
      </c>
      <c r="I85" s="131">
        <v>600</v>
      </c>
      <c r="J85" s="110">
        <f t="shared" si="4"/>
        <v>0</v>
      </c>
      <c r="K85" s="110">
        <f>'ANNEXE - BDD PRODUITS HS'!R79</f>
        <v>0</v>
      </c>
      <c r="L85" s="110">
        <f>'ANNEXE - BDD PRODUITS HS'!S79</f>
        <v>0.25</v>
      </c>
      <c r="M85" s="110">
        <f>'ANNEXE - BDD PRODUITS HS'!T79</f>
        <v>0.75</v>
      </c>
      <c r="N85" s="132">
        <f t="shared" si="5"/>
        <v>0</v>
      </c>
      <c r="O85" s="132">
        <f t="shared" si="6"/>
        <v>0</v>
      </c>
      <c r="P85" s="132">
        <f t="shared" si="7"/>
        <v>0</v>
      </c>
    </row>
    <row r="86" spans="2:16" ht="28.95" customHeight="1" x14ac:dyDescent="0.3">
      <c r="B86" s="128" t="str">
        <f>'ANNEXE - BDD PRODUITS HS'!B80</f>
        <v>composants</v>
      </c>
      <c r="C86" s="34" t="str">
        <f>'ANNEXE - BDD PRODUITS HS'!C80</f>
        <v>Gaine</v>
      </c>
      <c r="D86" s="34" t="str">
        <f>'ANNEXE - BDD PRODUITS HS'!E80</f>
        <v>béton</v>
      </c>
      <c r="E86" s="34" t="str">
        <f>'ANNEXE - BDD PRODUITS HS'!H80</f>
        <v>Gaine technique préfabriquée</v>
      </c>
      <c r="F86" s="135">
        <f>'ANNEXE - BDD PRODUITS HS'!F80</f>
        <v>5</v>
      </c>
      <c r="G86" s="34" t="str">
        <f>'ANNEXE - BDD PRODUITS HS'!G80</f>
        <v>TCE</v>
      </c>
      <c r="H86" s="130">
        <v>0</v>
      </c>
      <c r="I86" s="131">
        <v>600</v>
      </c>
      <c r="J86" s="110">
        <f t="shared" si="4"/>
        <v>0</v>
      </c>
      <c r="K86" s="110">
        <f>'ANNEXE - BDD PRODUITS HS'!R80</f>
        <v>0</v>
      </c>
      <c r="L86" s="110">
        <f>'ANNEXE - BDD PRODUITS HS'!S80</f>
        <v>1</v>
      </c>
      <c r="M86" s="110">
        <f>'ANNEXE - BDD PRODUITS HS'!T80</f>
        <v>0</v>
      </c>
      <c r="N86" s="132">
        <f t="shared" si="5"/>
        <v>0</v>
      </c>
      <c r="O86" s="132">
        <f t="shared" si="6"/>
        <v>0</v>
      </c>
      <c r="P86" s="132">
        <f t="shared" si="7"/>
        <v>0</v>
      </c>
    </row>
    <row r="87" spans="2:16" ht="28.95" customHeight="1" x14ac:dyDescent="0.3">
      <c r="B87" s="128" t="str">
        <f>'ANNEXE - BDD PRODUITS HS'!B81</f>
        <v>composants</v>
      </c>
      <c r="C87" s="34" t="str">
        <f>'ANNEXE - BDD PRODUITS HS'!C81</f>
        <v>Gaine</v>
      </c>
      <c r="D87" s="34" t="str">
        <f>'ANNEXE - BDD PRODUITS HS'!E81</f>
        <v>métal</v>
      </c>
      <c r="E87" s="34" t="str">
        <f>'ANNEXE - BDD PRODUITS HS'!H81</f>
        <v>Gaine technique préfabriquée</v>
      </c>
      <c r="F87" s="135">
        <f>'ANNEXE - BDD PRODUITS HS'!F81</f>
        <v>5</v>
      </c>
      <c r="G87" s="34" t="str">
        <f>'ANNEXE - BDD PRODUITS HS'!G81</f>
        <v>TCE</v>
      </c>
      <c r="H87" s="130">
        <v>0</v>
      </c>
      <c r="I87" s="131">
        <v>600</v>
      </c>
      <c r="J87" s="110">
        <f t="shared" si="4"/>
        <v>0</v>
      </c>
      <c r="K87" s="110">
        <f>'ANNEXE - BDD PRODUITS HS'!R81</f>
        <v>0</v>
      </c>
      <c r="L87" s="110">
        <f>'ANNEXE - BDD PRODUITS HS'!S81</f>
        <v>1</v>
      </c>
      <c r="M87" s="110">
        <f>'ANNEXE - BDD PRODUITS HS'!T81</f>
        <v>0</v>
      </c>
      <c r="N87" s="132">
        <f t="shared" si="5"/>
        <v>0</v>
      </c>
      <c r="O87" s="132">
        <f t="shared" si="6"/>
        <v>0</v>
      </c>
      <c r="P87" s="132">
        <f t="shared" si="7"/>
        <v>0</v>
      </c>
    </row>
    <row r="88" spans="2:16" ht="28.95" customHeight="1" thickBot="1" x14ac:dyDescent="0.35">
      <c r="B88" s="138" t="str">
        <f>'ANNEXE - BDD PRODUITS HS'!B82</f>
        <v>autres</v>
      </c>
      <c r="C88" s="139" t="str">
        <f>'ANNEXE - BDD PRODUITS HS'!C82</f>
        <v>Autre</v>
      </c>
      <c r="D88" s="139"/>
      <c r="E88" s="139" t="str">
        <f>'ANNEXE - BDD PRODUITS HS'!H82</f>
        <v>autre solution sur proposition de l'opérateur</v>
      </c>
      <c r="F88" s="140">
        <f>'ANNEXE - BDD PRODUITS HS'!F82</f>
        <v>0</v>
      </c>
      <c r="G88" s="139">
        <f>'ANNEXE - BDD PRODUITS HS'!G82</f>
        <v>0</v>
      </c>
      <c r="H88" s="141">
        <v>0</v>
      </c>
      <c r="I88" s="131">
        <v>600</v>
      </c>
      <c r="J88" s="110">
        <f t="shared" si="4"/>
        <v>0</v>
      </c>
      <c r="K88" s="110">
        <f>'ANNEXE - BDD PRODUITS HS'!R82</f>
        <v>0</v>
      </c>
      <c r="L88" s="110">
        <f>'ANNEXE - BDD PRODUITS HS'!S82</f>
        <v>1</v>
      </c>
      <c r="M88" s="110">
        <f>'ANNEXE - BDD PRODUITS HS'!T82</f>
        <v>0</v>
      </c>
      <c r="N88" s="132">
        <f t="shared" si="5"/>
        <v>0</v>
      </c>
      <c r="O88" s="132">
        <f t="shared" si="6"/>
        <v>0</v>
      </c>
      <c r="P88" s="132">
        <f t="shared" si="7"/>
        <v>0</v>
      </c>
    </row>
    <row r="89" spans="2:16" ht="28.8" thickBot="1" x14ac:dyDescent="0.35">
      <c r="J89" s="142">
        <f>SUM(J19:J88)</f>
        <v>0</v>
      </c>
      <c r="N89" s="143">
        <f>SUM(N19:N88)</f>
        <v>0</v>
      </c>
      <c r="O89" s="143">
        <f t="shared" ref="O89:P89" si="8">SUM(O19:O88)</f>
        <v>0</v>
      </c>
      <c r="P89" s="143">
        <f t="shared" si="8"/>
        <v>0</v>
      </c>
    </row>
    <row r="90" spans="2:16" x14ac:dyDescent="0.3">
      <c r="D90" s="144"/>
      <c r="E90" s="216" t="s">
        <v>216</v>
      </c>
      <c r="F90" s="217"/>
      <c r="G90" s="217"/>
      <c r="H90" s="145">
        <f>SUM(H19:H88)</f>
        <v>0</v>
      </c>
    </row>
    <row r="91" spans="2:16" ht="39" customHeight="1" x14ac:dyDescent="0.3">
      <c r="D91" s="144"/>
      <c r="E91" s="146"/>
      <c r="F91" s="147"/>
      <c r="G91" s="147" t="s">
        <v>346</v>
      </c>
      <c r="H91" s="148">
        <f>J89</f>
        <v>0</v>
      </c>
    </row>
    <row r="92" spans="2:16" ht="38.25" customHeight="1" x14ac:dyDescent="0.3">
      <c r="E92" s="218" t="s">
        <v>356</v>
      </c>
      <c r="F92" s="219"/>
      <c r="G92" s="219"/>
      <c r="H92" s="149" t="e" cm="1">
        <f t="array" ref="H92">SUM(F19:F88*H19:H88)/H90</f>
        <v>#DIV/0!</v>
      </c>
    </row>
    <row r="93" spans="2:16" ht="33.75" customHeight="1" thickBot="1" x14ac:dyDescent="0.35">
      <c r="E93" s="197" t="s">
        <v>345</v>
      </c>
      <c r="F93" s="198"/>
      <c r="G93" s="198"/>
      <c r="H93" s="150" t="e" cm="1">
        <f t="array" ref="H93">SUM(H19:H88*I19:I88)/H90</f>
        <v>#DIV/0!</v>
      </c>
    </row>
  </sheetData>
  <mergeCells count="32">
    <mergeCell ref="S19:T19"/>
    <mergeCell ref="B2:I2"/>
    <mergeCell ref="E90:G90"/>
    <mergeCell ref="E92:G92"/>
    <mergeCell ref="D8:E8"/>
    <mergeCell ref="B8:C8"/>
    <mergeCell ref="B13:C13"/>
    <mergeCell ref="B17:B18"/>
    <mergeCell ref="C17:C18"/>
    <mergeCell ref="F7:I8"/>
    <mergeCell ref="B7:E7"/>
    <mergeCell ref="B5:I6"/>
    <mergeCell ref="B3:I4"/>
    <mergeCell ref="B11:C11"/>
    <mergeCell ref="D11:E11"/>
    <mergeCell ref="F11:I11"/>
    <mergeCell ref="E93:G93"/>
    <mergeCell ref="F9:I9"/>
    <mergeCell ref="F10:I10"/>
    <mergeCell ref="F12:I12"/>
    <mergeCell ref="F13:I13"/>
    <mergeCell ref="F17:G18"/>
    <mergeCell ref="D9:E9"/>
    <mergeCell ref="D10:E10"/>
    <mergeCell ref="D12:E12"/>
    <mergeCell ref="D13:E13"/>
    <mergeCell ref="B15:I15"/>
    <mergeCell ref="D17:D18"/>
    <mergeCell ref="E17:E18"/>
    <mergeCell ref="B9:C9"/>
    <mergeCell ref="B10:C10"/>
    <mergeCell ref="B12:C12"/>
  </mergeCells>
  <phoneticPr fontId="2" type="noConversion"/>
  <conditionalFormatting sqref="B19:I88">
    <cfRule type="expression" dxfId="9" priority="61">
      <formula>$H19&gt;0</formula>
    </cfRule>
  </conditionalFormatting>
  <conditionalFormatting sqref="F19:F88">
    <cfRule type="colorScale" priority="64">
      <colorScale>
        <cfvo type="min"/>
        <cfvo type="max"/>
        <color theme="0"/>
        <color rgb="FFFFC000"/>
      </colorScale>
    </cfRule>
  </conditionalFormatting>
  <conditionalFormatting sqref="H19:H88">
    <cfRule type="cellIs" dxfId="8" priority="2" operator="greaterThan">
      <formula>0</formula>
    </cfRule>
  </conditionalFormatting>
  <pageMargins left="0.7" right="0.7" top="0.75" bottom="0.75" header="0.3" footer="0.3"/>
  <pageSetup paperSize="9" scale="5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B1F7A5-712F-43E5-941D-BBBAA32F590B}">
  <sheetPr>
    <pageSetUpPr fitToPage="1"/>
  </sheetPr>
  <dimension ref="A1:G23"/>
  <sheetViews>
    <sheetView topLeftCell="B10" zoomScaleNormal="100" workbookViewId="0">
      <selection activeCell="B13" sqref="B13:G13"/>
    </sheetView>
  </sheetViews>
  <sheetFormatPr baseColWidth="10" defaultColWidth="11.33203125" defaultRowHeight="28.2" x14ac:dyDescent="0.3"/>
  <cols>
    <col min="1" max="1" width="25.109375" style="88" customWidth="1"/>
    <col min="2" max="2" width="39.6640625" style="88" customWidth="1"/>
    <col min="3" max="3" width="62.88671875" style="88" customWidth="1"/>
    <col min="4" max="7" width="39.6640625" style="88" customWidth="1"/>
    <col min="8" max="16384" width="11.33203125" style="88"/>
  </cols>
  <sheetData>
    <row r="1" spans="1:7" s="74" customFormat="1" ht="100.5" customHeight="1" x14ac:dyDescent="0.3">
      <c r="A1" s="74" t="e" vm="1">
        <v>#VALUE!</v>
      </c>
      <c r="D1" s="75"/>
      <c r="F1" s="75"/>
    </row>
    <row r="2" spans="1:7" ht="40.950000000000003" customHeight="1" x14ac:dyDescent="0.3">
      <c r="A2" s="74"/>
      <c r="B2" s="238" t="s">
        <v>437</v>
      </c>
      <c r="C2" s="238"/>
      <c r="D2" s="238"/>
      <c r="E2" s="238"/>
      <c r="F2" s="238"/>
      <c r="G2" s="238"/>
    </row>
    <row r="3" spans="1:7" ht="40.950000000000003" customHeight="1" x14ac:dyDescent="0.3">
      <c r="A3" s="74"/>
      <c r="B3" s="101"/>
      <c r="C3" s="101"/>
      <c r="D3" s="101"/>
      <c r="E3" s="101"/>
      <c r="F3" s="101"/>
    </row>
    <row r="4" spans="1:7" ht="40.950000000000003" customHeight="1" x14ac:dyDescent="0.3">
      <c r="A4" s="74"/>
      <c r="B4" s="101"/>
      <c r="C4" s="101"/>
      <c r="D4" s="243" t="s">
        <v>188</v>
      </c>
      <c r="E4" s="243"/>
      <c r="F4" s="243"/>
      <c r="G4" s="243"/>
    </row>
    <row r="5" spans="1:7" ht="29.25" customHeight="1" x14ac:dyDescent="0.3">
      <c r="A5" s="74"/>
      <c r="B5" s="179" t="s">
        <v>20</v>
      </c>
      <c r="C5" s="179" t="s">
        <v>19</v>
      </c>
      <c r="D5" s="180" t="s">
        <v>151</v>
      </c>
      <c r="E5" s="180" t="s">
        <v>152</v>
      </c>
      <c r="F5" s="180" t="s">
        <v>235</v>
      </c>
      <c r="G5" s="180" t="s">
        <v>160</v>
      </c>
    </row>
    <row r="6" spans="1:7" s="1" customFormat="1" ht="39.75" customHeight="1" x14ac:dyDescent="1">
      <c r="A6" s="2"/>
      <c r="B6" s="176" t="s">
        <v>445</v>
      </c>
      <c r="C6" s="177"/>
      <c r="D6" s="178"/>
      <c r="E6" s="178"/>
      <c r="F6" s="178"/>
      <c r="G6" s="178"/>
    </row>
    <row r="7" spans="1:7" ht="80.7" customHeight="1" x14ac:dyDescent="0.3">
      <c r="A7" s="74"/>
      <c r="B7" s="104" t="s">
        <v>186</v>
      </c>
      <c r="C7" s="105" t="s">
        <v>3</v>
      </c>
      <c r="D7" s="106" t="s">
        <v>17</v>
      </c>
      <c r="E7" s="106" t="s">
        <v>17</v>
      </c>
      <c r="F7" s="106" t="s">
        <v>17</v>
      </c>
      <c r="G7" s="106" t="s">
        <v>17</v>
      </c>
    </row>
    <row r="8" spans="1:7" ht="80.7" customHeight="1" x14ac:dyDescent="0.3">
      <c r="A8" s="74"/>
      <c r="B8" s="104" t="s">
        <v>356</v>
      </c>
      <c r="C8" s="105" t="s">
        <v>357</v>
      </c>
      <c r="D8" s="107">
        <v>1.5</v>
      </c>
      <c r="E8" s="107">
        <v>2.5</v>
      </c>
      <c r="F8" s="107">
        <v>3.5</v>
      </c>
      <c r="G8" s="107">
        <v>5</v>
      </c>
    </row>
    <row r="9" spans="1:7" s="1" customFormat="1" ht="40.5" customHeight="1" x14ac:dyDescent="1">
      <c r="A9" s="2"/>
      <c r="B9" s="176" t="s">
        <v>444</v>
      </c>
      <c r="C9" s="177"/>
      <c r="D9" s="178"/>
      <c r="E9" s="178"/>
      <c r="F9" s="178"/>
      <c r="G9" s="178"/>
    </row>
    <row r="10" spans="1:7" ht="80.7" customHeight="1" x14ac:dyDescent="0.3">
      <c r="A10" s="74"/>
      <c r="B10" s="104" t="s">
        <v>67</v>
      </c>
      <c r="C10" s="105" t="s">
        <v>187</v>
      </c>
      <c r="D10" s="106" t="s">
        <v>6</v>
      </c>
      <c r="E10" s="106" t="s">
        <v>7</v>
      </c>
      <c r="F10" s="108" t="s">
        <v>7</v>
      </c>
      <c r="G10" s="108" t="s">
        <v>8</v>
      </c>
    </row>
    <row r="11" spans="1:7" ht="80.7" customHeight="1" x14ac:dyDescent="0.3">
      <c r="A11" s="74"/>
      <c r="B11" s="104" t="s">
        <v>145</v>
      </c>
      <c r="C11" s="105" t="s">
        <v>146</v>
      </c>
      <c r="D11" s="106" t="s">
        <v>148</v>
      </c>
      <c r="E11" s="106" t="s">
        <v>147</v>
      </c>
      <c r="F11" s="106" t="s">
        <v>149</v>
      </c>
      <c r="G11" s="106" t="s">
        <v>190</v>
      </c>
    </row>
    <row r="12" spans="1:7" ht="40.950000000000003" customHeight="1" x14ac:dyDescent="0.3">
      <c r="A12" s="74"/>
      <c r="B12" s="109"/>
      <c r="C12" s="109"/>
      <c r="D12" s="109"/>
      <c r="E12" s="109"/>
      <c r="F12" s="109"/>
      <c r="G12" s="110"/>
    </row>
    <row r="13" spans="1:7" ht="40.950000000000003" customHeight="1" x14ac:dyDescent="0.3">
      <c r="A13" s="74"/>
      <c r="B13" s="238" t="s">
        <v>18</v>
      </c>
      <c r="C13" s="238"/>
      <c r="D13" s="238"/>
      <c r="E13" s="238"/>
      <c r="F13" s="238"/>
      <c r="G13" s="238"/>
    </row>
    <row r="14" spans="1:7" ht="40.950000000000003" customHeight="1" x14ac:dyDescent="0.3">
      <c r="A14" s="74"/>
      <c r="B14" s="35"/>
      <c r="C14" s="35"/>
      <c r="D14" s="35"/>
      <c r="E14" s="35"/>
      <c r="F14" s="35"/>
      <c r="G14" s="110"/>
    </row>
    <row r="15" spans="1:7" ht="40.950000000000003" customHeight="1" x14ac:dyDescent="0.3">
      <c r="A15" s="74"/>
      <c r="B15" s="241"/>
      <c r="C15" s="241"/>
      <c r="D15" s="242" t="s">
        <v>153</v>
      </c>
      <c r="E15" s="242"/>
      <c r="F15" s="242"/>
      <c r="G15" s="242"/>
    </row>
    <row r="16" spans="1:7" ht="40.950000000000003" customHeight="1" x14ac:dyDescent="0.3">
      <c r="A16" s="74"/>
      <c r="B16" s="240" t="s">
        <v>4</v>
      </c>
      <c r="C16" s="240"/>
      <c r="D16" s="25" t="s">
        <v>151</v>
      </c>
      <c r="E16" s="103" t="s">
        <v>152</v>
      </c>
      <c r="F16" s="103" t="s">
        <v>235</v>
      </c>
      <c r="G16" s="103" t="s">
        <v>160</v>
      </c>
    </row>
    <row r="17" spans="1:7" ht="40.950000000000003" customHeight="1" x14ac:dyDescent="0.3">
      <c r="A17" s="74"/>
      <c r="B17" s="239" t="s">
        <v>374</v>
      </c>
      <c r="C17" s="239"/>
      <c r="D17" s="111">
        <v>0.1</v>
      </c>
      <c r="E17" s="111">
        <v>0.2</v>
      </c>
      <c r="F17" s="111">
        <v>0.3</v>
      </c>
      <c r="G17" s="111">
        <v>0.4</v>
      </c>
    </row>
    <row r="18" spans="1:7" ht="40.950000000000003" customHeight="1" x14ac:dyDescent="0.3">
      <c r="A18" s="74"/>
      <c r="B18" s="239" t="s">
        <v>375</v>
      </c>
      <c r="C18" s="239"/>
      <c r="D18" s="111">
        <v>0.15</v>
      </c>
      <c r="E18" s="111">
        <v>0.25</v>
      </c>
      <c r="F18" s="111">
        <v>0.35</v>
      </c>
      <c r="G18" s="111">
        <v>0.5</v>
      </c>
    </row>
    <row r="19" spans="1:7" ht="40.950000000000003" customHeight="1" x14ac:dyDescent="0.3">
      <c r="A19" s="74"/>
      <c r="B19" s="239" t="s">
        <v>376</v>
      </c>
      <c r="C19" s="239"/>
      <c r="D19" s="111">
        <v>0.15</v>
      </c>
      <c r="E19" s="111">
        <v>0.25</v>
      </c>
      <c r="F19" s="111">
        <v>0.35</v>
      </c>
      <c r="G19" s="111">
        <v>0.5</v>
      </c>
    </row>
    <row r="20" spans="1:7" ht="40.950000000000003" customHeight="1" x14ac:dyDescent="0.3">
      <c r="A20" s="74"/>
      <c r="B20" s="239" t="s">
        <v>377</v>
      </c>
      <c r="C20" s="239"/>
      <c r="D20" s="111">
        <v>0.2</v>
      </c>
      <c r="E20" s="111">
        <v>0.3</v>
      </c>
      <c r="F20" s="111">
        <v>0.45</v>
      </c>
      <c r="G20" s="111">
        <v>0.6</v>
      </c>
    </row>
    <row r="21" spans="1:7" ht="40.950000000000003" customHeight="1" x14ac:dyDescent="0.3">
      <c r="A21" s="74"/>
      <c r="B21" s="239" t="s">
        <v>378</v>
      </c>
      <c r="C21" s="239"/>
      <c r="D21" s="111">
        <v>0.15</v>
      </c>
      <c r="E21" s="111">
        <v>0.25</v>
      </c>
      <c r="F21" s="111">
        <v>0.35</v>
      </c>
      <c r="G21" s="111">
        <v>0.5</v>
      </c>
    </row>
    <row r="22" spans="1:7" ht="40.950000000000003" customHeight="1" x14ac:dyDescent="0.3">
      <c r="A22" s="74"/>
      <c r="B22" s="239" t="s">
        <v>379</v>
      </c>
      <c r="C22" s="239"/>
      <c r="D22" s="111">
        <v>0.2</v>
      </c>
      <c r="E22" s="111">
        <v>0.3</v>
      </c>
      <c r="F22" s="111">
        <v>0.45</v>
      </c>
      <c r="G22" s="112">
        <v>0.6</v>
      </c>
    </row>
    <row r="23" spans="1:7" ht="40.950000000000003" customHeight="1" x14ac:dyDescent="0.3">
      <c r="B23" s="110"/>
      <c r="C23" s="110"/>
      <c r="D23" s="110"/>
      <c r="E23" s="110"/>
      <c r="F23" s="110"/>
      <c r="G23" s="110"/>
    </row>
  </sheetData>
  <mergeCells count="12">
    <mergeCell ref="B2:G2"/>
    <mergeCell ref="B13:G13"/>
    <mergeCell ref="B22:C22"/>
    <mergeCell ref="B16:C16"/>
    <mergeCell ref="B15:C15"/>
    <mergeCell ref="D15:G15"/>
    <mergeCell ref="D4:G4"/>
    <mergeCell ref="B17:C17"/>
    <mergeCell ref="B18:C18"/>
    <mergeCell ref="B19:C19"/>
    <mergeCell ref="B20:C20"/>
    <mergeCell ref="B21:C21"/>
  </mergeCells>
  <conditionalFormatting sqref="B16">
    <cfRule type="colorScale" priority="18">
      <colorScale>
        <cfvo type="min"/>
        <cfvo type="percentile" val="50"/>
        <cfvo type="max"/>
        <color theme="0"/>
        <color rgb="FFFFEB84"/>
        <color rgb="FFFFC000"/>
      </colorScale>
    </cfRule>
  </conditionalFormatting>
  <conditionalFormatting sqref="D17:F17 B17">
    <cfRule type="colorScale" priority="20">
      <colorScale>
        <cfvo type="min"/>
        <cfvo type="max"/>
        <color rgb="FFFCFCFF"/>
        <color rgb="FFFFC000"/>
      </colorScale>
    </cfRule>
    <cfRule type="colorScale" priority="21">
      <colorScale>
        <cfvo type="min"/>
        <cfvo type="max"/>
        <color theme="0"/>
        <color rgb="FFFFC000"/>
      </colorScale>
    </cfRule>
  </conditionalFormatting>
  <conditionalFormatting sqref="D18:F18 B18">
    <cfRule type="colorScale" priority="24">
      <colorScale>
        <cfvo type="min"/>
        <cfvo type="max"/>
        <color theme="0"/>
        <color rgb="FFFFC000"/>
      </colorScale>
    </cfRule>
    <cfRule type="colorScale" priority="23">
      <colorScale>
        <cfvo type="min"/>
        <cfvo type="max"/>
        <color rgb="FFFCFCFF"/>
        <color rgb="FFFFC000"/>
      </colorScale>
    </cfRule>
  </conditionalFormatting>
  <conditionalFormatting sqref="D19:F19 B19">
    <cfRule type="colorScale" priority="27">
      <colorScale>
        <cfvo type="min"/>
        <cfvo type="max"/>
        <color theme="0"/>
        <color rgb="FFFFC000"/>
      </colorScale>
    </cfRule>
    <cfRule type="colorScale" priority="26">
      <colorScale>
        <cfvo type="min"/>
        <cfvo type="max"/>
        <color rgb="FFFCFCFF"/>
        <color rgb="FFFFC000"/>
      </colorScale>
    </cfRule>
  </conditionalFormatting>
  <conditionalFormatting sqref="D20:F20 B20">
    <cfRule type="colorScale" priority="30">
      <colorScale>
        <cfvo type="min"/>
        <cfvo type="max"/>
        <color theme="0"/>
        <color rgb="FFFFC000"/>
      </colorScale>
    </cfRule>
    <cfRule type="colorScale" priority="29">
      <colorScale>
        <cfvo type="min"/>
        <cfvo type="max"/>
        <color rgb="FFFCFCFF"/>
        <color rgb="FFFFC000"/>
      </colorScale>
    </cfRule>
  </conditionalFormatting>
  <conditionalFormatting sqref="D21:F21 B21">
    <cfRule type="colorScale" priority="33">
      <colorScale>
        <cfvo type="min"/>
        <cfvo type="max"/>
        <color theme="0"/>
        <color rgb="FFFFC000"/>
      </colorScale>
    </cfRule>
    <cfRule type="colorScale" priority="32">
      <colorScale>
        <cfvo type="min"/>
        <cfvo type="max"/>
        <color rgb="FFFCFCFF"/>
        <color rgb="FFFFC000"/>
      </colorScale>
    </cfRule>
  </conditionalFormatting>
  <conditionalFormatting sqref="D22:F22 B22">
    <cfRule type="colorScale" priority="36">
      <colorScale>
        <cfvo type="min"/>
        <cfvo type="max"/>
        <color theme="0"/>
        <color rgb="FFFFC000"/>
      </colorScale>
    </cfRule>
    <cfRule type="colorScale" priority="35">
      <colorScale>
        <cfvo type="min"/>
        <cfvo type="max"/>
        <color rgb="FFFCFCFF"/>
        <color rgb="FFFFC000"/>
      </colorScale>
    </cfRule>
  </conditionalFormatting>
  <conditionalFormatting sqref="D5:G5">
    <cfRule type="colorScale" priority="19">
      <colorScale>
        <cfvo type="min"/>
        <cfvo type="percentile" val="50"/>
        <cfvo type="max"/>
        <color theme="0"/>
        <color rgb="FFFFEB84"/>
        <color rgb="FFFFC000"/>
      </colorScale>
    </cfRule>
  </conditionalFormatting>
  <conditionalFormatting sqref="D6:G6">
    <cfRule type="colorScale" priority="2">
      <colorScale>
        <cfvo type="min"/>
        <cfvo type="max"/>
        <color theme="0"/>
        <color theme="8" tint="0.59999389629810485"/>
      </colorScale>
    </cfRule>
    <cfRule type="colorScale" priority="1">
      <colorScale>
        <cfvo type="min"/>
        <cfvo type="max"/>
        <color theme="0"/>
        <color rgb="FFFFC000"/>
      </colorScale>
    </cfRule>
  </conditionalFormatting>
  <conditionalFormatting sqref="D8:G9">
    <cfRule type="colorScale" priority="3">
      <colorScale>
        <cfvo type="min"/>
        <cfvo type="max"/>
        <color theme="0"/>
        <color rgb="FFFFC000"/>
      </colorScale>
    </cfRule>
    <cfRule type="colorScale" priority="4">
      <colorScale>
        <cfvo type="min"/>
        <cfvo type="max"/>
        <color theme="0"/>
        <color theme="8" tint="0.59999389629810485"/>
      </colorScale>
    </cfRule>
  </conditionalFormatting>
  <conditionalFormatting sqref="D16:G16 B16">
    <cfRule type="colorScale" priority="39">
      <colorScale>
        <cfvo type="min"/>
        <cfvo type="percentile" val="50"/>
        <cfvo type="max"/>
        <color theme="0"/>
        <color rgb="FFFFEB84"/>
        <color rgb="FFFFC000"/>
      </colorScale>
    </cfRule>
  </conditionalFormatting>
  <conditionalFormatting sqref="D17:G17 B17">
    <cfRule type="colorScale" priority="22">
      <colorScale>
        <cfvo type="min"/>
        <cfvo type="max"/>
        <color theme="0"/>
        <color rgb="FFFFC000"/>
      </colorScale>
    </cfRule>
  </conditionalFormatting>
  <conditionalFormatting sqref="D17:G22 B17:B22">
    <cfRule type="colorScale" priority="38">
      <colorScale>
        <cfvo type="min"/>
        <cfvo type="max"/>
        <color theme="0"/>
        <color rgb="FFFFC000"/>
      </colorScale>
    </cfRule>
  </conditionalFormatting>
  <conditionalFormatting sqref="D17:G22">
    <cfRule type="colorScale" priority="5">
      <colorScale>
        <cfvo type="min"/>
        <cfvo type="max"/>
        <color theme="0"/>
        <color rgb="FFFFC000"/>
      </colorScale>
    </cfRule>
  </conditionalFormatting>
  <conditionalFormatting sqref="D18:G18 B18">
    <cfRule type="colorScale" priority="25">
      <colorScale>
        <cfvo type="min"/>
        <cfvo type="max"/>
        <color theme="0"/>
        <color rgb="FFFFC000"/>
      </colorScale>
    </cfRule>
  </conditionalFormatting>
  <conditionalFormatting sqref="D19:G19 B19">
    <cfRule type="colorScale" priority="28">
      <colorScale>
        <cfvo type="min"/>
        <cfvo type="max"/>
        <color theme="0"/>
        <color rgb="FFFFC000"/>
      </colorScale>
    </cfRule>
  </conditionalFormatting>
  <conditionalFormatting sqref="D20:G20 B20">
    <cfRule type="colorScale" priority="31">
      <colorScale>
        <cfvo type="min"/>
        <cfvo type="max"/>
        <color theme="0"/>
        <color rgb="FFFFC000"/>
      </colorScale>
    </cfRule>
  </conditionalFormatting>
  <conditionalFormatting sqref="D21:G21 B21">
    <cfRule type="colorScale" priority="34">
      <colorScale>
        <cfvo type="min"/>
        <cfvo type="max"/>
        <color theme="0"/>
        <color rgb="FFFFC000"/>
      </colorScale>
    </cfRule>
  </conditionalFormatting>
  <conditionalFormatting sqref="D22:G22 B22">
    <cfRule type="colorScale" priority="37">
      <colorScale>
        <cfvo type="min"/>
        <cfvo type="max"/>
        <color theme="0"/>
        <color rgb="FFFFC000"/>
      </colorScale>
    </cfRule>
  </conditionalFormatting>
  <conditionalFormatting sqref="F17:G17">
    <cfRule type="colorScale" priority="17">
      <colorScale>
        <cfvo type="min"/>
        <cfvo type="max"/>
        <color rgb="FFFCFCFF"/>
        <color rgb="FFFFC000"/>
      </colorScale>
    </cfRule>
    <cfRule type="colorScale" priority="16">
      <colorScale>
        <cfvo type="min"/>
        <cfvo type="max"/>
        <color theme="0"/>
        <color rgb="FFFFC000"/>
      </colorScale>
    </cfRule>
  </conditionalFormatting>
  <conditionalFormatting sqref="F18:G18">
    <cfRule type="colorScale" priority="15">
      <colorScale>
        <cfvo type="min"/>
        <cfvo type="max"/>
        <color rgb="FFFCFCFF"/>
        <color rgb="FFFFC000"/>
      </colorScale>
    </cfRule>
    <cfRule type="colorScale" priority="14">
      <colorScale>
        <cfvo type="min"/>
        <cfvo type="max"/>
        <color theme="0"/>
        <color rgb="FFFFC000"/>
      </colorScale>
    </cfRule>
  </conditionalFormatting>
  <conditionalFormatting sqref="F19:G19">
    <cfRule type="colorScale" priority="13">
      <colorScale>
        <cfvo type="min"/>
        <cfvo type="max"/>
        <color rgb="FFFCFCFF"/>
        <color rgb="FFFFC000"/>
      </colorScale>
    </cfRule>
    <cfRule type="colorScale" priority="12">
      <colorScale>
        <cfvo type="min"/>
        <cfvo type="max"/>
        <color theme="0"/>
        <color rgb="FFFFC000"/>
      </colorScale>
    </cfRule>
  </conditionalFormatting>
  <conditionalFormatting sqref="F20:G20">
    <cfRule type="colorScale" priority="9">
      <colorScale>
        <cfvo type="min"/>
        <cfvo type="max"/>
        <color rgb="FFFCFCFF"/>
        <color rgb="FFFFC000"/>
      </colorScale>
    </cfRule>
    <cfRule type="colorScale" priority="8">
      <colorScale>
        <cfvo type="min"/>
        <cfvo type="max"/>
        <color theme="0"/>
        <color rgb="FFFFC000"/>
      </colorScale>
    </cfRule>
  </conditionalFormatting>
  <conditionalFormatting sqref="F21:G21">
    <cfRule type="colorScale" priority="11">
      <colorScale>
        <cfvo type="min"/>
        <cfvo type="max"/>
        <color rgb="FFFCFCFF"/>
        <color rgb="FFFFC000"/>
      </colorScale>
    </cfRule>
    <cfRule type="colorScale" priority="10">
      <colorScale>
        <cfvo type="min"/>
        <cfvo type="max"/>
        <color theme="0"/>
        <color rgb="FFFFC000"/>
      </colorScale>
    </cfRule>
  </conditionalFormatting>
  <conditionalFormatting sqref="F22:G22">
    <cfRule type="colorScale" priority="6">
      <colorScale>
        <cfvo type="min"/>
        <cfvo type="max"/>
        <color theme="0"/>
        <color rgb="FFFFC000"/>
      </colorScale>
    </cfRule>
    <cfRule type="colorScale" priority="7">
      <colorScale>
        <cfvo type="min"/>
        <cfvo type="max"/>
        <color rgb="FFFCFCFF"/>
        <color rgb="FFFFC000"/>
      </colorScale>
    </cfRule>
  </conditionalFormatting>
  <pageMargins left="0.7" right="0.7" top="0.75" bottom="0.75" header="0.3" footer="0.3"/>
  <pageSetup paperSize="9" scale="43"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55B670-B56E-4FBD-BF1D-7D64DFDAA709}">
  <sheetPr>
    <pageSetUpPr fitToPage="1"/>
  </sheetPr>
  <dimension ref="A1:H71"/>
  <sheetViews>
    <sheetView showGridLines="0" zoomScale="85" zoomScaleNormal="85" workbookViewId="0">
      <selection activeCell="C6" sqref="C6"/>
    </sheetView>
  </sheetViews>
  <sheetFormatPr baseColWidth="10" defaultColWidth="11.33203125" defaultRowHeight="28.2" x14ac:dyDescent="1"/>
  <cols>
    <col min="1" max="1" width="6.21875" style="1" customWidth="1"/>
    <col min="2" max="2" width="43.109375" style="1" customWidth="1"/>
    <col min="3" max="3" width="37.33203125" style="1" customWidth="1"/>
    <col min="4" max="4" width="26.21875" style="1" customWidth="1"/>
    <col min="5" max="5" width="24.6640625" style="1" customWidth="1"/>
    <col min="6" max="6" width="39.5546875" style="1" customWidth="1"/>
    <col min="7" max="7" width="16.88671875" style="1" customWidth="1"/>
    <col min="8" max="16384" width="11.33203125" style="1"/>
  </cols>
  <sheetData>
    <row r="1" spans="1:8" s="2" customFormat="1" ht="100.5" customHeight="1" x14ac:dyDescent="1">
      <c r="D1" s="24"/>
      <c r="F1" s="24"/>
    </row>
    <row r="2" spans="1:8" ht="46.5" customHeight="1" x14ac:dyDescent="1">
      <c r="A2" s="2"/>
      <c r="B2" s="189" t="s">
        <v>212</v>
      </c>
      <c r="C2" s="189"/>
      <c r="D2" s="189"/>
      <c r="E2" s="189"/>
      <c r="F2" s="189"/>
      <c r="G2" s="189"/>
    </row>
    <row r="3" spans="1:8" ht="8.25" customHeight="1" x14ac:dyDescent="1">
      <c r="A3" s="2"/>
      <c r="B3" s="35"/>
      <c r="C3" s="35"/>
      <c r="D3" s="35"/>
      <c r="E3" s="35"/>
      <c r="F3" s="35"/>
    </row>
    <row r="4" spans="1:8" ht="30" customHeight="1" x14ac:dyDescent="1">
      <c r="A4" s="2"/>
      <c r="B4" s="27" t="s">
        <v>461</v>
      </c>
      <c r="C4" s="26">
        <f>'1) DESCRIPTIF PROJET'!C7</f>
        <v>0</v>
      </c>
      <c r="D4" s="35"/>
      <c r="E4" s="35"/>
      <c r="F4" s="35"/>
    </row>
    <row r="5" spans="1:8" ht="30" customHeight="1" x14ac:dyDescent="1">
      <c r="A5" s="2"/>
      <c r="B5" s="27" t="s">
        <v>462</v>
      </c>
      <c r="C5" s="26">
        <f>'1) DESCRIPTIF PROJET'!C9</f>
        <v>0</v>
      </c>
      <c r="D5" s="35"/>
      <c r="E5" s="35"/>
      <c r="F5" s="35"/>
    </row>
    <row r="6" spans="1:8" ht="30" customHeight="1" x14ac:dyDescent="1">
      <c r="A6" s="2"/>
      <c r="B6" s="27" t="s">
        <v>361</v>
      </c>
      <c r="C6" s="187">
        <f>'1) DESCRIPTIF PROJET'!C16</f>
        <v>0</v>
      </c>
      <c r="D6" s="35"/>
      <c r="E6" s="35"/>
      <c r="F6" s="35"/>
    </row>
    <row r="7" spans="1:8" ht="30" customHeight="1" x14ac:dyDescent="1">
      <c r="A7" s="4">
        <f>'1) DESCRIPTIF PROJET'!C4</f>
        <v>0</v>
      </c>
      <c r="B7" s="27" t="s">
        <v>4</v>
      </c>
      <c r="C7" s="26" t="str">
        <f>'1) DESCRIPTIF PROJET'!C14</f>
        <v>HEBERGEMENT - logements collectifs</v>
      </c>
      <c r="E7" s="2"/>
      <c r="F7" s="2"/>
    </row>
    <row r="8" spans="1:8" ht="15" customHeight="1" x14ac:dyDescent="1">
      <c r="A8" s="4">
        <f>'1) DESCRIPTIF PROJET'!C5</f>
        <v>0</v>
      </c>
      <c r="B8" s="2"/>
      <c r="C8" s="2"/>
      <c r="D8" s="2"/>
      <c r="E8" s="2"/>
      <c r="F8" s="2"/>
    </row>
    <row r="9" spans="1:8" ht="44.25" customHeight="1" x14ac:dyDescent="1">
      <c r="A9" s="4" t="str">
        <f>'1) DESCRIPTIF PROJET'!C6</f>
        <v>Réponses</v>
      </c>
      <c r="B9" s="36" t="s">
        <v>438</v>
      </c>
      <c r="C9" s="36" t="s">
        <v>10</v>
      </c>
      <c r="D9" s="37" t="s">
        <v>213</v>
      </c>
      <c r="E9" s="37" t="s">
        <v>14</v>
      </c>
      <c r="F9" s="191" t="s">
        <v>9</v>
      </c>
      <c r="G9" s="191"/>
    </row>
    <row r="10" spans="1:8" ht="63.75" customHeight="1" x14ac:dyDescent="1">
      <c r="A10" s="4">
        <f>'1) DESCRIPTIF PROJET'!C7</f>
        <v>0</v>
      </c>
      <c r="B10" s="38" t="str">
        <f>'3) INDICATEURS'!B7</f>
        <v>Taux de Hors site (%)</v>
      </c>
      <c r="C10" s="39" t="s">
        <v>12</v>
      </c>
      <c r="D10" s="40" t="e">
        <f>'2) TAUX CONSTRUCTION HORS SITE'!D13</f>
        <v>#DIV/0!</v>
      </c>
      <c r="E10" s="41" t="e">
        <f>IF(VLOOKUP($C$7,'3) INDICATEURS'!B16:G22,6,FALSE)&lt;=D10,'3) INDICATEURS'!G16,IF(VLOOKUP($C$7,'3) INDICATEURS'!B16:G22,5,FALSE)&lt;=D10,'3) INDICATEURS'!F16,IF(VLOOKUP($C$7,'3) INDICATEURS'!B16:G22,4,FALSE)&lt;=D10,'3) INDICATEURS'!E16,IF(VLOOKUP($C$7,'3) INDICATEURS'!B16:G22,3,FALSE)&lt;=D10,'3) INDICATEURS'!D16,"Aucun"))))</f>
        <v>#DIV/0!</v>
      </c>
      <c r="F10" s="190" t="s">
        <v>74</v>
      </c>
      <c r="G10" s="190"/>
      <c r="H10" s="5"/>
    </row>
    <row r="11" spans="1:8" ht="60" customHeight="1" x14ac:dyDescent="1">
      <c r="A11" s="4">
        <f>'1) DESCRIPTIF PROJET'!C11</f>
        <v>0</v>
      </c>
      <c r="B11" s="42" t="s">
        <v>358</v>
      </c>
      <c r="C11" s="34" t="s">
        <v>185</v>
      </c>
      <c r="D11" s="43" t="e">
        <f>'ANNEXE - TABLE'!C31</f>
        <v>#DIV/0!</v>
      </c>
      <c r="E11" s="25" t="e">
        <f>IF(D11&gt;='3) INDICATEURS'!G8,'3) INDICATEURS'!G5,IF(D11&gt;='3) INDICATEURS'!F8,'3) INDICATEURS'!F5,IF(D11&gt;='3) INDICATEURS'!E8,'3) INDICATEURS'!E5,IF(D11&gt;='3) INDICATEURS'!D8,'3) INDICATEURS'!D5,0))))</f>
        <v>#DIV/0!</v>
      </c>
      <c r="F11" s="190" t="s">
        <v>359</v>
      </c>
      <c r="G11" s="190"/>
    </row>
    <row r="12" spans="1:8" ht="60" customHeight="1" x14ac:dyDescent="1">
      <c r="A12" s="4">
        <f>'1) DESCRIPTIF PROJET'!C13</f>
        <v>0</v>
      </c>
      <c r="B12" s="42" t="s">
        <v>67</v>
      </c>
      <c r="C12" s="34" t="s">
        <v>5</v>
      </c>
      <c r="D12" s="27" t="str">
        <f>'1) DESCRIPTIF PROJET'!C23</f>
        <v>RE2020 - seuil 2025</v>
      </c>
      <c r="E12" s="25" t="str">
        <f>IF('4) RESULTATS'!$D$12="RE2020 - seuil 2031",'3) INDICATEURS'!G5,IF($D$12="RE2020 - seuil 2028",'3) INDICATEURS'!E5,IF($D$12="RE2020 - seuil 2025",'3) INDICATEURS'!D5,"")))</f>
        <v>Hors site 2025</v>
      </c>
      <c r="F12" s="190" t="s">
        <v>73</v>
      </c>
      <c r="G12" s="190"/>
    </row>
    <row r="13" spans="1:8" ht="79.5" customHeight="1" x14ac:dyDescent="1">
      <c r="A13" s="4" t="str">
        <f>'1) DESCRIPTIF PROJET'!C14</f>
        <v>HEBERGEMENT - logements collectifs</v>
      </c>
      <c r="B13" s="44" t="s">
        <v>2</v>
      </c>
      <c r="C13" s="45" t="s">
        <v>13</v>
      </c>
      <c r="D13" s="46" t="e">
        <f>'2) TAUX CONSTRUCTION HORS SITE'!H93</f>
        <v>#DIV/0!</v>
      </c>
      <c r="E13" s="25" t="e">
        <f>IF(D13&lt;=250,'3) INDICATEURS'!G16,IF($D$13&lt;=300,'3) INDICATEURS'!F16,IF($D$13&lt;=450,'3) INDICATEURS'!E16,IF($D$13&lt;=600,'3) INDICATEURS'!D16,""))))</f>
        <v>#DIV/0!</v>
      </c>
      <c r="F13" s="190" t="s">
        <v>86</v>
      </c>
      <c r="G13" s="190"/>
    </row>
    <row r="14" spans="1:8" ht="78.900000000000006" customHeight="1" x14ac:dyDescent="1"/>
    <row r="15" spans="1:8" ht="71.099999999999994" customHeight="1" x14ac:dyDescent="1">
      <c r="A15" s="4">
        <f>'1) DESCRIPTIF PROJET'!C15</f>
        <v>0</v>
      </c>
      <c r="B15" s="2"/>
      <c r="C15" s="2"/>
      <c r="D15" s="2"/>
      <c r="E15" s="2"/>
      <c r="F15" s="2"/>
    </row>
    <row r="16" spans="1:8" x14ac:dyDescent="1">
      <c r="A16" s="2"/>
      <c r="B16" s="2"/>
      <c r="C16" s="2"/>
      <c r="D16" s="2"/>
      <c r="E16" s="2"/>
      <c r="F16" s="2"/>
    </row>
    <row r="48" ht="78.900000000000006" customHeight="1" x14ac:dyDescent="1"/>
    <row r="55" spans="4:6" ht="35.4" x14ac:dyDescent="1.25">
      <c r="D55" s="188" t="s">
        <v>217</v>
      </c>
      <c r="E55" s="188"/>
      <c r="F55" s="188"/>
    </row>
    <row r="57" spans="4:6" x14ac:dyDescent="1">
      <c r="D57" s="6" t="s">
        <v>192</v>
      </c>
      <c r="E57" s="7">
        <f>'2) TAUX CONSTRUCTION HORS SITE'!N89</f>
        <v>0</v>
      </c>
      <c r="F57" s="8" t="e">
        <f>E57/E60</f>
        <v>#DIV/0!</v>
      </c>
    </row>
    <row r="58" spans="4:6" x14ac:dyDescent="1">
      <c r="D58" s="9" t="s">
        <v>155</v>
      </c>
      <c r="E58" s="10">
        <f>'2) TAUX CONSTRUCTION HORS SITE'!O89</f>
        <v>0</v>
      </c>
      <c r="F58" s="8" t="e">
        <f>E58/E60</f>
        <v>#DIV/0!</v>
      </c>
    </row>
    <row r="59" spans="4:6" x14ac:dyDescent="1">
      <c r="D59" s="11" t="s">
        <v>156</v>
      </c>
      <c r="E59" s="12">
        <f>'2) TAUX CONSTRUCTION HORS SITE'!P89</f>
        <v>0</v>
      </c>
      <c r="F59" s="8" t="e">
        <f>E59/E60</f>
        <v>#DIV/0!</v>
      </c>
    </row>
    <row r="60" spans="4:6" x14ac:dyDescent="1">
      <c r="D60" s="13" t="s">
        <v>184</v>
      </c>
      <c r="E60" s="3">
        <f>SUM(E57:E59)</f>
        <v>0</v>
      </c>
    </row>
    <row r="62" spans="4:6" x14ac:dyDescent="1">
      <c r="E62" s="14" t="s">
        <v>234</v>
      </c>
      <c r="F62" s="15">
        <f>'2) TAUX CONSTRUCTION HORS SITE'!J89</f>
        <v>0</v>
      </c>
    </row>
    <row r="66" spans="4:5" ht="35.4" x14ac:dyDescent="1.25">
      <c r="D66" s="186" t="s">
        <v>439</v>
      </c>
    </row>
    <row r="68" spans="4:5" x14ac:dyDescent="1">
      <c r="D68" s="14" t="s">
        <v>440</v>
      </c>
      <c r="E68" s="182">
        <f>'1) DESCRIPTIF PROJET'!C22</f>
        <v>0</v>
      </c>
    </row>
    <row r="69" spans="4:5" x14ac:dyDescent="1">
      <c r="D69" s="14" t="s">
        <v>441</v>
      </c>
      <c r="E69" s="181" t="e">
        <f>'1) DESCRIPTIF PROJET'!C22/'1) DESCRIPTIF PROJET'!C16*100</f>
        <v>#DIV/0!</v>
      </c>
    </row>
    <row r="70" spans="4:5" x14ac:dyDescent="1">
      <c r="D70" s="14" t="s">
        <v>443</v>
      </c>
      <c r="E70" s="185">
        <f>'1) DESCRIPTIF PROJET'!C22-'1) DESCRIPTIF PROJET'!C21</f>
        <v>0</v>
      </c>
    </row>
    <row r="71" spans="4:5" ht="37.799999999999997" customHeight="1" x14ac:dyDescent="1">
      <c r="D71" s="183" t="s">
        <v>460</v>
      </c>
      <c r="E71" s="184" t="e">
        <f>'ANNEXE - TABLE'!C32-1</f>
        <v>#DIV/0!</v>
      </c>
    </row>
  </sheetData>
  <mergeCells count="7">
    <mergeCell ref="D55:F55"/>
    <mergeCell ref="B2:G2"/>
    <mergeCell ref="F10:G10"/>
    <mergeCell ref="F11:G11"/>
    <mergeCell ref="F12:G12"/>
    <mergeCell ref="F13:G13"/>
    <mergeCell ref="F9:G9"/>
  </mergeCells>
  <conditionalFormatting sqref="E10:E13">
    <cfRule type="cellIs" dxfId="7" priority="9" operator="equal">
      <formula>"Exceptionnel"</formula>
    </cfRule>
    <cfRule type="cellIs" dxfId="6" priority="10" operator="equal">
      <formula>"Hors site 2031"</formula>
    </cfRule>
    <cfRule type="cellIs" dxfId="5" priority="11" operator="equal">
      <formula>"Hors site 2028"</formula>
    </cfRule>
    <cfRule type="cellIs" dxfId="4" priority="12" operator="equal">
      <formula>"Hors site 2025"</formula>
    </cfRule>
  </conditionalFormatting>
  <conditionalFormatting sqref="E70">
    <cfRule type="cellIs" dxfId="3" priority="1" operator="lessThan">
      <formula>0</formula>
    </cfRule>
    <cfRule type="cellIs" dxfId="2" priority="2" operator="greaterThan">
      <formula>0</formula>
    </cfRule>
  </conditionalFormatting>
  <conditionalFormatting sqref="E71">
    <cfRule type="dataBar" priority="6">
      <dataBar>
        <cfvo type="num" val="-0.5"/>
        <cfvo type="num" val="0.5"/>
        <color theme="5" tint="0.39997558519241921"/>
      </dataBar>
      <extLst>
        <ext xmlns:x14="http://schemas.microsoft.com/office/spreadsheetml/2009/9/main" uri="{B025F937-C7B1-47D3-B67F-A62EFF666E3E}">
          <x14:id>{1E1E4843-E5FE-4341-8DA5-88B71BF61E2A}</x14:id>
        </ext>
      </extLst>
    </cfRule>
  </conditionalFormatting>
  <printOptions horizontalCentered="1" verticalCentered="1"/>
  <pageMargins left="0.70866141732283472" right="0.70866141732283472" top="0.74803149606299213" bottom="0.74803149606299213" header="0.31496062992125984" footer="0.31496062992125984"/>
  <pageSetup paperSize="9" scale="44" orientation="portrait" r:id="rId1"/>
  <drawing r:id="rId2"/>
  <extLst>
    <ext xmlns:x14="http://schemas.microsoft.com/office/spreadsheetml/2009/9/main" uri="{78C0D931-6437-407d-A8EE-F0AAD7539E65}">
      <x14:conditionalFormattings>
        <x14:conditionalFormatting xmlns:xm="http://schemas.microsoft.com/office/excel/2006/main">
          <x14:cfRule type="dataBar" id="{1E1E4843-E5FE-4341-8DA5-88B71BF61E2A}">
            <x14:dataBar minLength="0" maxLength="100" gradient="0">
              <x14:cfvo type="num">
                <xm:f>-0.5</xm:f>
              </x14:cfvo>
              <x14:cfvo type="num">
                <xm:f>0.5</xm:f>
              </x14:cfvo>
              <x14:negativeFillColor rgb="FF32B391"/>
              <x14:axisColor rgb="FF000000"/>
            </x14:dataBar>
          </x14:cfRule>
          <xm:sqref>E71</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74B631F6-AB10-4480-8EFC-CEB54B4402CB}">
          <x14:formula1>
            <xm:f>'ANNEXE - TABLE'!$B$6:$B$10</xm:f>
          </x14:formula1>
          <xm:sqref>D8</xm:sqref>
        </x14:dataValidation>
        <x14:dataValidation type="list" allowBlank="1" showInputMessage="1" showErrorMessage="1" xr:uid="{52BB2E0B-6992-4ED5-AB1D-6C4F36148E95}">
          <x14:formula1>
            <xm:f>'ANNEXE - TABLE'!$B$6:$B$11</xm:f>
          </x14:formula1>
          <xm:sqref>C7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8C2FA-F9B4-4057-A1FA-3DE7E6E65551}">
  <dimension ref="A1:V72"/>
  <sheetViews>
    <sheetView topLeftCell="H3" zoomScale="85" zoomScaleNormal="85" workbookViewId="0">
      <selection activeCell="P37" sqref="P37"/>
    </sheetView>
  </sheetViews>
  <sheetFormatPr baseColWidth="10" defaultColWidth="9.109375" defaultRowHeight="28.2" x14ac:dyDescent="0.3"/>
  <cols>
    <col min="1" max="1" width="22.109375" style="79" customWidth="1"/>
    <col min="2" max="2" width="30.88671875" style="79" customWidth="1"/>
    <col min="3" max="3" width="36.33203125" style="79" customWidth="1"/>
    <col min="4" max="4" width="20.6640625" style="79" customWidth="1"/>
    <col min="5" max="5" width="29" style="79" customWidth="1"/>
    <col min="6" max="6" width="32.88671875" style="79" customWidth="1"/>
    <col min="7" max="7" width="35.33203125" style="79" bestFit="1" customWidth="1"/>
    <col min="8" max="8" width="20.6640625" style="79" customWidth="1"/>
    <col min="9" max="9" width="42.109375" style="79" bestFit="1" customWidth="1"/>
    <col min="10" max="10" width="21.6640625" style="79" bestFit="1" customWidth="1"/>
    <col min="11" max="11" width="16.88671875" style="79" bestFit="1" customWidth="1"/>
    <col min="12" max="12" width="11.109375" style="79" bestFit="1" customWidth="1"/>
    <col min="13" max="13" width="35.5546875" style="79" bestFit="1" customWidth="1"/>
    <col min="14" max="14" width="28.6640625" style="79" customWidth="1"/>
    <col min="15" max="15" width="22" style="79" customWidth="1"/>
    <col min="16" max="16" width="9.109375" style="79"/>
    <col min="17" max="18" width="26.5546875" style="79" customWidth="1"/>
    <col min="19" max="16384" width="9.109375" style="79"/>
  </cols>
  <sheetData>
    <row r="1" spans="1:22" s="75" customFormat="1" ht="78" customHeight="1" x14ac:dyDescent="0.3">
      <c r="A1" s="75" t="e" vm="1">
        <v>#VALUE!</v>
      </c>
    </row>
    <row r="2" spans="1:22" s="75" customFormat="1" ht="20.25" customHeight="1" x14ac:dyDescent="0.3"/>
    <row r="3" spans="1:22" ht="35.4" x14ac:dyDescent="0.3">
      <c r="A3" s="78"/>
      <c r="B3" s="87" t="s">
        <v>142</v>
      </c>
      <c r="C3" s="78"/>
      <c r="D3" s="78"/>
      <c r="E3" s="78"/>
      <c r="F3" s="78"/>
      <c r="G3" s="78"/>
      <c r="H3" s="78"/>
      <c r="I3" s="78"/>
      <c r="J3" s="78"/>
      <c r="K3" s="78"/>
      <c r="L3" s="78"/>
      <c r="M3" s="78"/>
      <c r="N3" s="78"/>
      <c r="O3" s="78"/>
      <c r="P3" s="78"/>
      <c r="Q3" s="78"/>
      <c r="R3" s="78"/>
      <c r="S3" s="78"/>
      <c r="T3" s="78"/>
      <c r="U3" s="78"/>
      <c r="V3" s="78"/>
    </row>
    <row r="4" spans="1:22" x14ac:dyDescent="0.3">
      <c r="A4" s="78"/>
      <c r="B4" s="78"/>
      <c r="C4" s="78"/>
      <c r="D4" s="78"/>
      <c r="E4" s="78"/>
      <c r="F4" s="78"/>
      <c r="G4" s="78"/>
      <c r="H4" s="78"/>
      <c r="I4" s="78"/>
      <c r="J4" s="78"/>
      <c r="K4" s="78"/>
      <c r="L4" s="78"/>
      <c r="M4" s="78"/>
      <c r="N4" s="78"/>
      <c r="O4" s="78"/>
      <c r="P4" s="78"/>
      <c r="Q4" s="78"/>
      <c r="R4" s="78"/>
      <c r="S4" s="78"/>
      <c r="T4" s="78"/>
      <c r="U4" s="78"/>
      <c r="V4" s="78"/>
    </row>
    <row r="5" spans="1:22" x14ac:dyDescent="0.3">
      <c r="A5" s="78"/>
      <c r="B5" s="82" t="s">
        <v>1</v>
      </c>
      <c r="C5" s="82" t="s">
        <v>5</v>
      </c>
      <c r="D5" s="82" t="s">
        <v>29</v>
      </c>
      <c r="E5" s="82" t="s">
        <v>30</v>
      </c>
      <c r="F5" s="82" t="s">
        <v>42</v>
      </c>
      <c r="G5" s="82" t="s">
        <v>91</v>
      </c>
      <c r="H5" s="82" t="s">
        <v>89</v>
      </c>
      <c r="I5" s="82" t="s">
        <v>90</v>
      </c>
      <c r="J5" s="82" t="s">
        <v>121</v>
      </c>
      <c r="K5" s="82" t="s">
        <v>125</v>
      </c>
      <c r="L5" s="82" t="s">
        <v>133</v>
      </c>
      <c r="M5" s="82" t="s">
        <v>130</v>
      </c>
      <c r="N5" s="82" t="s">
        <v>179</v>
      </c>
      <c r="O5" s="82" t="s">
        <v>193</v>
      </c>
      <c r="P5" s="82" t="s">
        <v>219</v>
      </c>
      <c r="Q5" s="82" t="s">
        <v>240</v>
      </c>
      <c r="R5" s="82" t="s">
        <v>428</v>
      </c>
      <c r="S5" s="78"/>
      <c r="T5" s="78"/>
      <c r="U5" s="78"/>
      <c r="V5" s="78"/>
    </row>
    <row r="6" spans="1:22" x14ac:dyDescent="0.3">
      <c r="A6" s="78"/>
      <c r="B6" s="63" t="s">
        <v>380</v>
      </c>
      <c r="C6" s="63" t="s">
        <v>11</v>
      </c>
      <c r="D6" s="63" t="s">
        <v>31</v>
      </c>
      <c r="E6" s="63" t="s">
        <v>31</v>
      </c>
      <c r="F6" s="63" t="s">
        <v>43</v>
      </c>
      <c r="G6" s="63" t="s">
        <v>92</v>
      </c>
      <c r="H6" s="63" t="s">
        <v>100</v>
      </c>
      <c r="I6" s="63" t="s">
        <v>100</v>
      </c>
      <c r="J6" s="63" t="s">
        <v>124</v>
      </c>
      <c r="K6" s="63" t="s">
        <v>126</v>
      </c>
      <c r="L6" s="63" t="s">
        <v>131</v>
      </c>
      <c r="M6" s="63" t="s">
        <v>137</v>
      </c>
      <c r="N6" s="63" t="s">
        <v>180</v>
      </c>
      <c r="O6" s="63" t="s">
        <v>194</v>
      </c>
      <c r="P6" s="63" t="s">
        <v>220</v>
      </c>
      <c r="Q6" s="63" t="s">
        <v>241</v>
      </c>
      <c r="R6" s="63" t="s">
        <v>447</v>
      </c>
      <c r="S6" s="78"/>
      <c r="T6" s="78"/>
      <c r="U6" s="78"/>
      <c r="V6" s="78"/>
    </row>
    <row r="7" spans="1:22" x14ac:dyDescent="0.3">
      <c r="A7" s="78"/>
      <c r="B7" s="63" t="s">
        <v>381</v>
      </c>
      <c r="C7" s="63" t="s">
        <v>6</v>
      </c>
      <c r="D7" s="63" t="s">
        <v>32</v>
      </c>
      <c r="E7" s="63" t="s">
        <v>33</v>
      </c>
      <c r="F7" s="63" t="s">
        <v>44</v>
      </c>
      <c r="G7" s="63" t="s">
        <v>93</v>
      </c>
      <c r="H7" s="63" t="s">
        <v>101</v>
      </c>
      <c r="I7" s="63" t="s">
        <v>101</v>
      </c>
      <c r="J7" s="63" t="s">
        <v>122</v>
      </c>
      <c r="K7" s="63" t="s">
        <v>127</v>
      </c>
      <c r="L7" s="63" t="s">
        <v>132</v>
      </c>
      <c r="M7" s="63" t="s">
        <v>138</v>
      </c>
      <c r="N7" s="63" t="s">
        <v>183</v>
      </c>
      <c r="O7" s="63" t="s">
        <v>199</v>
      </c>
      <c r="P7" s="63" t="s">
        <v>221</v>
      </c>
      <c r="Q7" s="63" t="s">
        <v>242</v>
      </c>
      <c r="R7" s="63" t="s">
        <v>429</v>
      </c>
      <c r="S7" s="78"/>
      <c r="T7" s="78"/>
      <c r="U7" s="78"/>
      <c r="V7" s="78"/>
    </row>
    <row r="8" spans="1:22" x14ac:dyDescent="0.3">
      <c r="A8" s="78"/>
      <c r="B8" s="63" t="s">
        <v>382</v>
      </c>
      <c r="C8" s="63" t="s">
        <v>7</v>
      </c>
      <c r="D8" s="63" t="s">
        <v>58</v>
      </c>
      <c r="E8" s="63" t="s">
        <v>34</v>
      </c>
      <c r="F8" s="63" t="s">
        <v>45</v>
      </c>
      <c r="G8" s="63" t="s">
        <v>94</v>
      </c>
      <c r="H8" s="63" t="s">
        <v>102</v>
      </c>
      <c r="I8" s="63" t="s">
        <v>102</v>
      </c>
      <c r="J8" s="63" t="s">
        <v>123</v>
      </c>
      <c r="K8" s="63" t="s">
        <v>128</v>
      </c>
      <c r="L8" s="63"/>
      <c r="M8" s="63" t="s">
        <v>139</v>
      </c>
      <c r="N8" s="63" t="s">
        <v>182</v>
      </c>
      <c r="O8" s="63" t="s">
        <v>195</v>
      </c>
      <c r="P8" s="63" t="s">
        <v>222</v>
      </c>
      <c r="Q8" s="63" t="s">
        <v>243</v>
      </c>
      <c r="R8" s="63" t="s">
        <v>430</v>
      </c>
      <c r="S8" s="78"/>
      <c r="T8" s="78"/>
      <c r="U8" s="78"/>
      <c r="V8" s="78"/>
    </row>
    <row r="9" spans="1:22" x14ac:dyDescent="0.3">
      <c r="A9" s="78"/>
      <c r="B9" s="63" t="s">
        <v>383</v>
      </c>
      <c r="C9" s="63" t="s">
        <v>8</v>
      </c>
      <c r="D9" s="63" t="s">
        <v>85</v>
      </c>
      <c r="E9" s="63" t="s">
        <v>35</v>
      </c>
      <c r="F9" s="63" t="s">
        <v>46</v>
      </c>
      <c r="G9" s="63" t="s">
        <v>95</v>
      </c>
      <c r="H9" s="63" t="s">
        <v>110</v>
      </c>
      <c r="I9" s="63" t="s">
        <v>112</v>
      </c>
      <c r="J9" s="63"/>
      <c r="K9" s="63" t="s">
        <v>129</v>
      </c>
      <c r="L9" s="63"/>
      <c r="M9" s="63" t="s">
        <v>140</v>
      </c>
      <c r="N9" s="63" t="s">
        <v>181</v>
      </c>
      <c r="O9" s="63" t="s">
        <v>196</v>
      </c>
      <c r="P9" s="63" t="s">
        <v>223</v>
      </c>
      <c r="Q9" s="63" t="s">
        <v>99</v>
      </c>
      <c r="R9" s="63" t="s">
        <v>99</v>
      </c>
      <c r="S9" s="78"/>
      <c r="T9" s="78"/>
      <c r="U9" s="78"/>
      <c r="V9" s="78"/>
    </row>
    <row r="10" spans="1:22" x14ac:dyDescent="0.3">
      <c r="A10" s="78"/>
      <c r="B10" s="63" t="s">
        <v>384</v>
      </c>
      <c r="C10" s="63" t="s">
        <v>214</v>
      </c>
      <c r="D10" s="63" t="s">
        <v>36</v>
      </c>
      <c r="E10" s="63" t="s">
        <v>37</v>
      </c>
      <c r="F10" s="63" t="s">
        <v>47</v>
      </c>
      <c r="G10" s="63" t="s">
        <v>134</v>
      </c>
      <c r="H10" s="63" t="s">
        <v>111</v>
      </c>
      <c r="I10" s="63" t="s">
        <v>113</v>
      </c>
      <c r="J10" s="63"/>
      <c r="K10" s="63"/>
      <c r="L10" s="63"/>
      <c r="M10" s="63" t="s">
        <v>141</v>
      </c>
      <c r="N10" s="63" t="s">
        <v>244</v>
      </c>
      <c r="O10" s="63" t="s">
        <v>197</v>
      </c>
      <c r="P10" s="63" t="s">
        <v>224</v>
      </c>
      <c r="Q10" s="63"/>
      <c r="R10" s="63"/>
      <c r="S10" s="78"/>
      <c r="T10" s="78"/>
      <c r="U10" s="78"/>
      <c r="V10" s="78"/>
    </row>
    <row r="11" spans="1:22" x14ac:dyDescent="0.3">
      <c r="A11" s="78"/>
      <c r="B11" s="63" t="s">
        <v>385</v>
      </c>
      <c r="C11" s="63"/>
      <c r="D11" s="63" t="s">
        <v>84</v>
      </c>
      <c r="E11" s="63" t="s">
        <v>39</v>
      </c>
      <c r="F11" s="63" t="s">
        <v>48</v>
      </c>
      <c r="G11" s="63" t="s">
        <v>96</v>
      </c>
      <c r="H11" s="63" t="s">
        <v>103</v>
      </c>
      <c r="I11" s="63" t="s">
        <v>103</v>
      </c>
      <c r="J11" s="63"/>
      <c r="K11" s="63"/>
      <c r="L11" s="63"/>
      <c r="M11" s="63"/>
      <c r="N11" s="63" t="s">
        <v>360</v>
      </c>
      <c r="O11" s="63" t="s">
        <v>198</v>
      </c>
      <c r="P11" s="63" t="s">
        <v>225</v>
      </c>
      <c r="Q11" s="63"/>
      <c r="R11" s="63"/>
      <c r="S11" s="78"/>
      <c r="T11" s="78"/>
      <c r="U11" s="78"/>
      <c r="V11" s="78"/>
    </row>
    <row r="12" spans="1:22" x14ac:dyDescent="0.3">
      <c r="A12" s="78"/>
      <c r="B12" s="63" t="s">
        <v>424</v>
      </c>
      <c r="C12" s="63"/>
      <c r="D12" s="63" t="s">
        <v>38</v>
      </c>
      <c r="E12" s="63" t="s">
        <v>41</v>
      </c>
      <c r="F12" s="63" t="s">
        <v>49</v>
      </c>
      <c r="G12" s="63" t="s">
        <v>97</v>
      </c>
      <c r="H12" s="63" t="s">
        <v>104</v>
      </c>
      <c r="I12" s="63" t="s">
        <v>104</v>
      </c>
      <c r="J12" s="63"/>
      <c r="K12" s="63"/>
      <c r="L12" s="63"/>
      <c r="M12" s="63"/>
      <c r="N12" s="63"/>
      <c r="O12" s="63"/>
      <c r="P12" s="63" t="s">
        <v>226</v>
      </c>
      <c r="Q12" s="63"/>
      <c r="R12" s="63"/>
      <c r="S12" s="78"/>
      <c r="T12" s="78"/>
      <c r="U12" s="78"/>
      <c r="V12" s="78"/>
    </row>
    <row r="13" spans="1:22" x14ac:dyDescent="0.3">
      <c r="A13" s="78"/>
      <c r="B13" s="63"/>
      <c r="C13" s="63"/>
      <c r="D13" s="63" t="s">
        <v>83</v>
      </c>
      <c r="E13" s="63" t="s">
        <v>205</v>
      </c>
      <c r="F13" s="63" t="s">
        <v>50</v>
      </c>
      <c r="G13" s="63" t="s">
        <v>98</v>
      </c>
      <c r="H13" s="63" t="s">
        <v>105</v>
      </c>
      <c r="I13" s="63" t="s">
        <v>105</v>
      </c>
      <c r="J13" s="63"/>
      <c r="K13" s="63"/>
      <c r="L13" s="63"/>
      <c r="M13" s="63"/>
      <c r="N13" s="63"/>
      <c r="O13" s="63"/>
      <c r="P13" s="63" t="s">
        <v>227</v>
      </c>
      <c r="Q13" s="63"/>
      <c r="R13" s="63"/>
      <c r="S13" s="78"/>
      <c r="T13" s="78"/>
      <c r="U13" s="78"/>
      <c r="V13" s="78"/>
    </row>
    <row r="14" spans="1:22" x14ac:dyDescent="0.3">
      <c r="A14" s="78"/>
      <c r="B14" s="63"/>
      <c r="C14" s="63"/>
      <c r="D14" s="63" t="s">
        <v>40</v>
      </c>
      <c r="E14" s="63" t="s">
        <v>40</v>
      </c>
      <c r="F14" s="63" t="s">
        <v>51</v>
      </c>
      <c r="G14" s="63" t="s">
        <v>99</v>
      </c>
      <c r="H14" s="63" t="s">
        <v>106</v>
      </c>
      <c r="I14" s="63" t="s">
        <v>106</v>
      </c>
      <c r="J14" s="63"/>
      <c r="K14" s="63"/>
      <c r="L14" s="63"/>
      <c r="M14" s="63"/>
      <c r="N14" s="63"/>
      <c r="O14" s="63"/>
      <c r="P14" s="63" t="s">
        <v>228</v>
      </c>
      <c r="Q14" s="63"/>
      <c r="R14" s="63"/>
      <c r="S14" s="78"/>
      <c r="T14" s="78"/>
      <c r="U14" s="78"/>
      <c r="V14" s="78"/>
    </row>
    <row r="15" spans="1:22" x14ac:dyDescent="0.3">
      <c r="A15" s="78"/>
      <c r="B15" s="63"/>
      <c r="C15" s="63"/>
      <c r="D15" s="63"/>
      <c r="E15" s="63"/>
      <c r="F15" s="63" t="s">
        <v>52</v>
      </c>
      <c r="G15" s="63"/>
      <c r="H15" s="63" t="s">
        <v>107</v>
      </c>
      <c r="I15" s="63" t="s">
        <v>107</v>
      </c>
      <c r="J15" s="63"/>
      <c r="K15" s="63"/>
      <c r="L15" s="63"/>
      <c r="M15" s="63"/>
      <c r="N15" s="63"/>
      <c r="O15" s="63"/>
      <c r="P15" s="63" t="s">
        <v>229</v>
      </c>
      <c r="Q15" s="63"/>
      <c r="R15" s="63"/>
      <c r="S15" s="78"/>
      <c r="T15" s="78"/>
      <c r="U15" s="78"/>
      <c r="V15" s="78"/>
    </row>
    <row r="16" spans="1:22" x14ac:dyDescent="0.3">
      <c r="A16" s="78"/>
      <c r="B16" s="63"/>
      <c r="C16" s="63"/>
      <c r="D16" s="63"/>
      <c r="E16" s="63"/>
      <c r="F16" s="63" t="s">
        <v>53</v>
      </c>
      <c r="G16" s="63"/>
      <c r="H16" s="63" t="s">
        <v>108</v>
      </c>
      <c r="I16" s="63" t="s">
        <v>108</v>
      </c>
      <c r="J16" s="63"/>
      <c r="K16" s="63"/>
      <c r="L16" s="63"/>
      <c r="M16" s="63"/>
      <c r="N16" s="63"/>
      <c r="O16" s="63"/>
      <c r="P16" s="63" t="s">
        <v>230</v>
      </c>
      <c r="Q16" s="63"/>
      <c r="R16" s="63"/>
      <c r="S16" s="78"/>
      <c r="T16" s="78"/>
      <c r="U16" s="78"/>
      <c r="V16" s="78"/>
    </row>
    <row r="17" spans="1:22" x14ac:dyDescent="0.3">
      <c r="A17" s="78"/>
      <c r="B17" s="63"/>
      <c r="C17" s="63"/>
      <c r="D17" s="63"/>
      <c r="E17" s="63"/>
      <c r="F17" s="63" t="s">
        <v>54</v>
      </c>
      <c r="G17" s="63"/>
      <c r="H17" s="63" t="s">
        <v>109</v>
      </c>
      <c r="I17" s="63" t="s">
        <v>109</v>
      </c>
      <c r="J17" s="63"/>
      <c r="K17" s="63"/>
      <c r="L17" s="63"/>
      <c r="M17" s="63"/>
      <c r="N17" s="63"/>
      <c r="O17" s="63"/>
      <c r="P17" s="63" t="s">
        <v>231</v>
      </c>
      <c r="Q17" s="63"/>
      <c r="R17" s="63"/>
      <c r="S17" s="78"/>
      <c r="T17" s="78"/>
      <c r="U17" s="78"/>
      <c r="V17" s="78"/>
    </row>
    <row r="18" spans="1:22" x14ac:dyDescent="0.3">
      <c r="A18" s="78"/>
      <c r="B18" s="63"/>
      <c r="C18" s="63"/>
      <c r="D18" s="63"/>
      <c r="E18" s="63"/>
      <c r="F18" s="63" t="s">
        <v>236</v>
      </c>
      <c r="G18" s="63"/>
      <c r="H18" s="63" t="s">
        <v>99</v>
      </c>
      <c r="I18" s="63" t="s">
        <v>99</v>
      </c>
      <c r="J18" s="63"/>
      <c r="K18" s="63"/>
      <c r="L18" s="63"/>
      <c r="M18" s="63"/>
      <c r="N18" s="63"/>
      <c r="O18" s="63"/>
      <c r="P18" s="63" t="s">
        <v>232</v>
      </c>
      <c r="Q18" s="63"/>
      <c r="R18" s="63"/>
      <c r="S18" s="78"/>
      <c r="T18" s="78"/>
      <c r="U18" s="78"/>
      <c r="V18" s="78"/>
    </row>
    <row r="19" spans="1:22" x14ac:dyDescent="0.3">
      <c r="A19" s="78"/>
      <c r="B19" s="63"/>
      <c r="C19" s="63"/>
      <c r="D19" s="63"/>
      <c r="E19" s="63"/>
      <c r="F19" s="63" t="s">
        <v>55</v>
      </c>
      <c r="G19" s="63"/>
      <c r="H19" s="63"/>
      <c r="I19" s="63"/>
      <c r="J19" s="63"/>
      <c r="K19" s="63"/>
      <c r="L19" s="63"/>
      <c r="M19" s="63"/>
      <c r="N19" s="63"/>
      <c r="O19" s="63"/>
      <c r="P19" s="63" t="s">
        <v>448</v>
      </c>
      <c r="Q19" s="63"/>
      <c r="R19" s="63"/>
      <c r="S19" s="78"/>
      <c r="T19" s="78"/>
      <c r="U19" s="78"/>
      <c r="V19" s="78"/>
    </row>
    <row r="20" spans="1:22" x14ac:dyDescent="0.3">
      <c r="A20" s="78"/>
      <c r="B20" s="63"/>
      <c r="C20" s="63"/>
      <c r="D20" s="63"/>
      <c r="E20" s="63"/>
      <c r="F20" s="63" t="s">
        <v>56</v>
      </c>
      <c r="G20" s="63"/>
      <c r="H20" s="63"/>
      <c r="I20" s="63"/>
      <c r="J20" s="63"/>
      <c r="K20" s="63"/>
      <c r="L20" s="63"/>
      <c r="M20" s="63"/>
      <c r="N20" s="63"/>
      <c r="O20" s="63"/>
      <c r="P20" s="63" t="s">
        <v>449</v>
      </c>
      <c r="Q20" s="63"/>
      <c r="R20" s="63"/>
      <c r="S20" s="78"/>
      <c r="T20" s="78"/>
      <c r="U20" s="78"/>
      <c r="V20" s="78"/>
    </row>
    <row r="21" spans="1:22" x14ac:dyDescent="0.3">
      <c r="A21" s="78"/>
      <c r="B21" s="63"/>
      <c r="C21" s="63"/>
      <c r="D21" s="63"/>
      <c r="E21" s="63"/>
      <c r="F21" s="63" t="s">
        <v>57</v>
      </c>
      <c r="G21" s="63"/>
      <c r="H21" s="63"/>
      <c r="I21" s="63"/>
      <c r="J21" s="63"/>
      <c r="K21" s="63"/>
      <c r="L21" s="63"/>
      <c r="M21" s="63"/>
      <c r="N21" s="63"/>
      <c r="O21" s="63"/>
      <c r="P21" s="63" t="s">
        <v>450</v>
      </c>
      <c r="Q21" s="63"/>
      <c r="R21" s="63"/>
      <c r="S21" s="78"/>
      <c r="T21" s="78"/>
      <c r="U21" s="78"/>
      <c r="V21" s="78"/>
    </row>
    <row r="22" spans="1:22" x14ac:dyDescent="0.3">
      <c r="A22" s="78"/>
      <c r="G22" s="78"/>
      <c r="H22" s="78"/>
      <c r="I22" s="78"/>
      <c r="J22" s="78"/>
      <c r="K22" s="78"/>
      <c r="L22" s="78"/>
      <c r="M22" s="78"/>
      <c r="N22" s="78"/>
      <c r="O22" s="78"/>
      <c r="P22" s="63" t="s">
        <v>451</v>
      </c>
      <c r="Q22" s="78"/>
      <c r="R22" s="78"/>
      <c r="S22" s="78"/>
      <c r="T22" s="78"/>
      <c r="U22" s="78"/>
      <c r="V22" s="78"/>
    </row>
    <row r="23" spans="1:22" x14ac:dyDescent="0.3">
      <c r="A23" s="78"/>
      <c r="B23" s="78"/>
      <c r="C23" s="82" t="str">
        <f>'4) RESULTATS'!B10</f>
        <v>Taux de Hors site (%)</v>
      </c>
      <c r="D23" s="82" t="str">
        <f>'4) RESULTATS'!B11</f>
        <v>Niveau d'intégration pluridisciplinaire</v>
      </c>
      <c r="E23" s="82" t="str">
        <f>'4) RESULTATS'!B13</f>
        <v>Soutien aux filières locales</v>
      </c>
      <c r="F23" s="82" t="str">
        <f>'4) RESULTATS'!B12</f>
        <v>Impact carbone exemplaire</v>
      </c>
      <c r="G23" s="78"/>
      <c r="H23" s="78"/>
      <c r="I23" s="78"/>
      <c r="J23" s="78"/>
      <c r="K23" s="78"/>
      <c r="L23" s="78"/>
      <c r="M23" s="78"/>
      <c r="N23" s="78"/>
      <c r="O23" s="78"/>
      <c r="P23" s="63" t="s">
        <v>452</v>
      </c>
      <c r="Q23" s="78"/>
      <c r="R23" s="78"/>
      <c r="S23" s="78"/>
      <c r="T23" s="78"/>
      <c r="U23" s="78"/>
      <c r="V23" s="78"/>
    </row>
    <row r="24" spans="1:22" x14ac:dyDescent="0.3">
      <c r="A24" s="78"/>
      <c r="B24" s="83" t="str">
        <f>'3) INDICATEURS'!D16</f>
        <v>Hors site 2025</v>
      </c>
      <c r="C24" s="84">
        <f>VLOOKUP('4) RESULTATS'!$C$7,'3) INDICATEURS'!$B$17:$G$22,3,FALSE)*100*2</f>
        <v>30</v>
      </c>
      <c r="D24" s="63">
        <f>'3) INDICATEURS'!D8*100/'3) INDICATEURS'!G8</f>
        <v>30</v>
      </c>
      <c r="E24" s="63">
        <v>25</v>
      </c>
      <c r="F24" s="63">
        <v>33</v>
      </c>
      <c r="G24" s="78"/>
      <c r="H24" s="78"/>
      <c r="I24" s="78"/>
      <c r="J24" s="78"/>
      <c r="K24" s="78"/>
      <c r="L24" s="78"/>
      <c r="M24" s="78"/>
      <c r="N24" s="78"/>
      <c r="O24" s="78"/>
      <c r="P24" s="63" t="s">
        <v>453</v>
      </c>
      <c r="Q24" s="78"/>
      <c r="R24" s="78"/>
      <c r="S24" s="78"/>
      <c r="T24" s="78"/>
      <c r="U24" s="78"/>
      <c r="V24" s="78"/>
    </row>
    <row r="25" spans="1:22" x14ac:dyDescent="0.3">
      <c r="A25" s="78"/>
      <c r="B25" s="83" t="str">
        <f>'3) INDICATEURS'!E16</f>
        <v>Hors site 2028</v>
      </c>
      <c r="C25" s="84">
        <f>VLOOKUP('4) RESULTATS'!$C$7,'3) INDICATEURS'!$B$17:$G$22,4,FALSE)*100*2</f>
        <v>50</v>
      </c>
      <c r="D25" s="63">
        <f>'3) INDICATEURS'!E8*100/'3) INDICATEURS'!G8</f>
        <v>50</v>
      </c>
      <c r="E25" s="63">
        <v>50</v>
      </c>
      <c r="F25" s="63">
        <v>66</v>
      </c>
      <c r="G25" s="78"/>
      <c r="H25" s="78"/>
      <c r="I25" s="78"/>
      <c r="J25" s="78"/>
      <c r="K25" s="78"/>
      <c r="L25" s="78"/>
      <c r="M25" s="78"/>
      <c r="N25" s="78"/>
      <c r="O25" s="78"/>
      <c r="P25" s="63" t="s">
        <v>454</v>
      </c>
      <c r="Q25" s="78"/>
      <c r="R25" s="78"/>
      <c r="S25" s="78"/>
      <c r="T25" s="78"/>
      <c r="U25" s="78"/>
      <c r="V25" s="78"/>
    </row>
    <row r="26" spans="1:22" x14ac:dyDescent="0.3">
      <c r="A26" s="78"/>
      <c r="B26" s="83" t="str">
        <f>'3) INDICATEURS'!F16</f>
        <v>Hors site 2030</v>
      </c>
      <c r="C26" s="84">
        <f>VLOOKUP('4) RESULTATS'!$C$7,'3) INDICATEURS'!$B$17:$G$22,5,FALSE)*100*2</f>
        <v>70</v>
      </c>
      <c r="D26" s="63">
        <f>'3) INDICATEURS'!F8*100/'3) INDICATEURS'!G8</f>
        <v>70</v>
      </c>
      <c r="E26" s="63">
        <v>75</v>
      </c>
      <c r="F26" s="63">
        <v>66</v>
      </c>
      <c r="G26" s="78"/>
      <c r="H26" s="78"/>
      <c r="I26" s="78"/>
      <c r="J26" s="78"/>
      <c r="K26" s="78"/>
      <c r="L26" s="78"/>
      <c r="M26" s="78"/>
      <c r="N26" s="78"/>
      <c r="O26" s="78"/>
      <c r="P26" s="63" t="s">
        <v>455</v>
      </c>
      <c r="Q26" s="78"/>
      <c r="R26" s="78"/>
      <c r="S26" s="78"/>
      <c r="T26" s="78"/>
      <c r="U26" s="78"/>
      <c r="V26" s="78"/>
    </row>
    <row r="27" spans="1:22" x14ac:dyDescent="0.3">
      <c r="A27" s="78"/>
      <c r="B27" s="83" t="str">
        <f>'3) INDICATEURS'!G16</f>
        <v>Exceptionnel</v>
      </c>
      <c r="C27" s="84">
        <f>VLOOKUP('4) RESULTATS'!$C$7,'3) INDICATEURS'!$B$17:$G$22,6,FALSE)*100*2</f>
        <v>100</v>
      </c>
      <c r="D27" s="63">
        <f>'3) INDICATEURS'!G8/'3) INDICATEURS'!$G$8*100</f>
        <v>100</v>
      </c>
      <c r="E27" s="63">
        <v>100</v>
      </c>
      <c r="F27" s="63">
        <v>100</v>
      </c>
      <c r="G27" s="78"/>
      <c r="H27" s="78"/>
      <c r="I27" s="78"/>
      <c r="J27" s="78"/>
      <c r="K27" s="78"/>
      <c r="L27" s="78"/>
      <c r="M27" s="78"/>
      <c r="N27" s="78"/>
      <c r="O27" s="78"/>
      <c r="P27" s="63" t="s">
        <v>456</v>
      </c>
      <c r="Q27" s="78"/>
      <c r="R27" s="78"/>
      <c r="S27" s="78"/>
      <c r="T27" s="78"/>
      <c r="U27" s="78"/>
      <c r="V27" s="78"/>
    </row>
    <row r="28" spans="1:22" x14ac:dyDescent="0.3">
      <c r="A28" s="78"/>
      <c r="B28" s="83" t="s">
        <v>189</v>
      </c>
      <c r="C28" s="85" t="e">
        <f>'4) RESULTATS'!D10*100*2</f>
        <v>#DIV/0!</v>
      </c>
      <c r="D28" s="86" t="e">
        <f>C31*D27/5</f>
        <v>#DIV/0!</v>
      </c>
      <c r="E28" s="86" t="e">
        <f>IF('4) RESULTATS'!D13&gt;600,0,IF('4) RESULTATS'!D13&gt;450,25,IF('4) RESULTATS'!D13&gt;300,50,IF('4) RESULTATS'!D13&gt;250,75,IF('4) RESULTATS'!D13&lt;=250,100)))))</f>
        <v>#DIV/0!</v>
      </c>
      <c r="F28" s="63">
        <f>IF('4) RESULTATS'!D12="Non soumis à la RE2020",0,IF('4) RESULTATS'!D12="RE2020 - seuil 2025",33,IF('4) RESULTATS'!D12="RE2020 - seuil 2028",66,IF('4) RESULTATS'!D12="RE2020 - seuil 2031",100,0))))</f>
        <v>33</v>
      </c>
      <c r="G28" s="78"/>
      <c r="H28" s="78"/>
      <c r="I28" s="78"/>
      <c r="J28" s="78"/>
      <c r="K28" s="78"/>
      <c r="L28" s="78"/>
      <c r="M28" s="78"/>
      <c r="N28" s="78"/>
      <c r="O28" s="78"/>
      <c r="P28" s="63" t="s">
        <v>457</v>
      </c>
      <c r="Q28" s="78"/>
      <c r="R28" s="78"/>
      <c r="S28" s="78"/>
      <c r="T28" s="78"/>
      <c r="U28" s="78"/>
      <c r="V28" s="78"/>
    </row>
    <row r="29" spans="1:22" x14ac:dyDescent="0.3">
      <c r="A29" s="78"/>
      <c r="B29" s="78"/>
      <c r="C29" s="78"/>
      <c r="D29" s="78"/>
      <c r="E29" s="78"/>
      <c r="F29" s="78"/>
      <c r="G29" s="78"/>
      <c r="H29" s="78"/>
      <c r="I29" s="78"/>
      <c r="J29" s="78"/>
      <c r="K29" s="78"/>
      <c r="L29" s="78"/>
      <c r="M29" s="78"/>
      <c r="N29" s="78"/>
      <c r="O29" s="78"/>
      <c r="P29" s="63" t="s">
        <v>458</v>
      </c>
      <c r="Q29" s="78"/>
      <c r="R29" s="78"/>
      <c r="S29" s="78"/>
      <c r="T29" s="78"/>
      <c r="U29" s="78"/>
      <c r="V29" s="78"/>
    </row>
    <row r="30" spans="1:22" x14ac:dyDescent="0.3">
      <c r="A30" s="78"/>
      <c r="B30" s="78"/>
      <c r="C30" s="78"/>
      <c r="D30" s="78"/>
      <c r="E30" s="78"/>
      <c r="F30" s="78"/>
      <c r="G30" s="78"/>
      <c r="H30" s="78"/>
      <c r="I30" s="78"/>
      <c r="J30" s="78"/>
      <c r="K30" s="78"/>
      <c r="L30" s="78"/>
      <c r="M30" s="78"/>
      <c r="N30" s="78"/>
      <c r="O30" s="78"/>
      <c r="P30" s="63" t="s">
        <v>459</v>
      </c>
      <c r="Q30" s="78"/>
      <c r="R30" s="78"/>
      <c r="S30" s="78"/>
      <c r="T30" s="78"/>
      <c r="U30" s="78"/>
      <c r="V30" s="78"/>
    </row>
    <row r="31" spans="1:22" x14ac:dyDescent="0.3">
      <c r="A31" s="78"/>
      <c r="B31" s="80" t="s">
        <v>344</v>
      </c>
      <c r="C31" s="81" t="e">
        <f>'2) TAUX CONSTRUCTION HORS SITE'!H92</f>
        <v>#DIV/0!</v>
      </c>
      <c r="D31" s="78"/>
      <c r="E31" s="78"/>
      <c r="F31" s="78"/>
      <c r="G31" s="78"/>
      <c r="H31" s="78"/>
      <c r="I31" s="78"/>
      <c r="J31" s="78"/>
      <c r="K31" s="78"/>
      <c r="L31" s="78"/>
      <c r="M31" s="78"/>
      <c r="N31" s="78"/>
      <c r="O31" s="78"/>
      <c r="P31" s="78"/>
      <c r="Q31" s="78"/>
      <c r="R31" s="78"/>
      <c r="S31" s="78"/>
      <c r="T31" s="78"/>
      <c r="U31" s="78"/>
      <c r="V31" s="78"/>
    </row>
    <row r="32" spans="1:22" x14ac:dyDescent="0.3">
      <c r="A32" s="78"/>
      <c r="B32" s="78" t="s">
        <v>442</v>
      </c>
      <c r="C32" s="78" t="e">
        <f>'1) DESCRIPTIF PROJET'!C22/'1) DESCRIPTIF PROJET'!C21</f>
        <v>#DIV/0!</v>
      </c>
      <c r="D32" s="78"/>
      <c r="E32" s="78"/>
      <c r="F32" s="78"/>
      <c r="G32" s="78"/>
      <c r="H32" s="78"/>
      <c r="I32" s="78"/>
      <c r="J32" s="78"/>
      <c r="K32" s="78"/>
      <c r="L32" s="78"/>
      <c r="M32" s="78"/>
      <c r="N32" s="78"/>
      <c r="O32" s="78"/>
      <c r="P32" s="78"/>
      <c r="Q32" s="78"/>
      <c r="R32" s="78"/>
      <c r="S32" s="78"/>
      <c r="T32" s="78"/>
      <c r="U32" s="78"/>
      <c r="V32" s="78"/>
    </row>
    <row r="33" spans="2:22" x14ac:dyDescent="0.3">
      <c r="B33" s="78"/>
      <c r="C33" s="78"/>
      <c r="D33" s="78"/>
      <c r="E33" s="78"/>
      <c r="F33" s="78"/>
      <c r="G33" s="78"/>
      <c r="H33" s="78"/>
      <c r="I33" s="78"/>
      <c r="J33" s="78"/>
      <c r="K33" s="78"/>
      <c r="L33" s="78"/>
      <c r="M33" s="78"/>
      <c r="N33" s="78"/>
      <c r="O33" s="78"/>
      <c r="P33" s="78"/>
      <c r="Q33" s="78"/>
      <c r="R33" s="78"/>
      <c r="S33" s="78"/>
      <c r="T33" s="78"/>
      <c r="U33" s="78"/>
      <c r="V33" s="78"/>
    </row>
    <row r="72" spans="4:4" x14ac:dyDescent="0.3">
      <c r="D72" s="79" t="e" cm="1">
        <f t="array" ref="D72">SUM(#REF!*#REF!)/SUM(#REF!)</f>
        <v>#REF!</v>
      </c>
    </row>
  </sheetData>
  <phoneticPr fontId="2"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4A109-EBAA-43EA-8F7E-01DB717C914F}">
  <dimension ref="A1:L26"/>
  <sheetViews>
    <sheetView zoomScaleNormal="100" workbookViewId="0">
      <selection activeCell="B34" sqref="B34"/>
    </sheetView>
  </sheetViews>
  <sheetFormatPr baseColWidth="10" defaultColWidth="11.33203125" defaultRowHeight="28.2" x14ac:dyDescent="1"/>
  <cols>
    <col min="1" max="1" width="17.109375" style="1" customWidth="1"/>
    <col min="2" max="2" width="35.6640625" style="1" customWidth="1"/>
    <col min="3" max="3" width="89.109375" style="1" customWidth="1"/>
    <col min="4" max="4" width="37" style="1" customWidth="1"/>
    <col min="5" max="16384" width="11.33203125" style="1"/>
  </cols>
  <sheetData>
    <row r="1" spans="1:12" s="2" customFormat="1" ht="81.75" customHeight="1" x14ac:dyDescent="1">
      <c r="A1" s="2" t="e" vm="1">
        <v>#VALUE!</v>
      </c>
      <c r="E1" s="24"/>
      <c r="G1" s="24"/>
    </row>
    <row r="2" spans="1:12" x14ac:dyDescent="1">
      <c r="A2" s="2"/>
      <c r="B2" s="28" t="s">
        <v>23</v>
      </c>
      <c r="C2" s="28" t="s">
        <v>115</v>
      </c>
      <c r="D2" s="28" t="s">
        <v>116</v>
      </c>
      <c r="E2" s="2"/>
      <c r="F2" s="2"/>
      <c r="G2" s="2"/>
      <c r="H2" s="2"/>
      <c r="I2" s="2"/>
      <c r="J2" s="2"/>
      <c r="K2" s="2"/>
      <c r="L2" s="2"/>
    </row>
    <row r="3" spans="1:12" x14ac:dyDescent="1">
      <c r="A3" s="2"/>
      <c r="B3" s="27">
        <f t="shared" ref="B3:B22" si="0">VLOOKUP("Dénomination de l'opération",$C$3:$D$17,2,FALSE)</f>
        <v>0</v>
      </c>
      <c r="C3" s="29" t="s">
        <v>23</v>
      </c>
      <c r="D3" s="30">
        <f>VLOOKUP('ANNEXE - TRAITEMENT DATA'!$C3,Tableau1[[Indicateurs]:[Réponses]],2,FALSE)</f>
        <v>0</v>
      </c>
      <c r="E3" s="2"/>
      <c r="F3" s="2"/>
      <c r="G3" s="2"/>
      <c r="H3" s="2"/>
      <c r="I3" s="2"/>
      <c r="J3" s="2"/>
      <c r="K3" s="2"/>
      <c r="L3" s="2"/>
    </row>
    <row r="4" spans="1:12" x14ac:dyDescent="1">
      <c r="A4" s="2"/>
      <c r="B4" s="27">
        <f t="shared" si="0"/>
        <v>0</v>
      </c>
      <c r="C4" s="29" t="s">
        <v>136</v>
      </c>
      <c r="D4" s="30">
        <f>VLOOKUP('ANNEXE - TRAITEMENT DATA'!$C4,Tableau1[[Indicateurs]:[Réponses]],2,FALSE)</f>
        <v>0</v>
      </c>
      <c r="E4" s="2"/>
      <c r="F4" s="2"/>
      <c r="G4" s="2"/>
      <c r="H4" s="2"/>
      <c r="I4" s="2"/>
      <c r="J4" s="2"/>
      <c r="K4" s="2"/>
      <c r="L4" s="2"/>
    </row>
    <row r="5" spans="1:12" x14ac:dyDescent="1">
      <c r="A5" s="2"/>
      <c r="B5" s="27">
        <f t="shared" si="0"/>
        <v>0</v>
      </c>
      <c r="C5" s="29" t="s">
        <v>135</v>
      </c>
      <c r="D5" s="30" t="str">
        <f>VLOOKUP('ANNEXE - TRAITEMENT DATA'!$C5,Tableau1[[Indicateurs]:[Réponses]],2,FALSE)</f>
        <v>Non</v>
      </c>
      <c r="E5" s="2"/>
      <c r="F5" s="2"/>
      <c r="G5" s="2"/>
      <c r="H5" s="2"/>
      <c r="I5" s="2"/>
      <c r="J5" s="2"/>
      <c r="K5" s="2"/>
      <c r="L5" s="2"/>
    </row>
    <row r="6" spans="1:12" x14ac:dyDescent="1">
      <c r="A6" s="2"/>
      <c r="B6" s="27">
        <f t="shared" si="0"/>
        <v>0</v>
      </c>
      <c r="C6" s="29" t="s">
        <v>88</v>
      </c>
      <c r="D6" s="30">
        <f>VLOOKUP('ANNEXE - TRAITEMENT DATA'!$C6,Tableau1[[Indicateurs]:[Réponses]],2,FALSE)</f>
        <v>0</v>
      </c>
      <c r="E6" s="2"/>
      <c r="F6" s="2"/>
      <c r="G6" s="2"/>
      <c r="H6" s="2"/>
      <c r="I6" s="2"/>
      <c r="J6" s="2"/>
      <c r="K6" s="2"/>
      <c r="L6" s="2"/>
    </row>
    <row r="7" spans="1:12" x14ac:dyDescent="1">
      <c r="A7" s="2"/>
      <c r="B7" s="27">
        <f t="shared" si="0"/>
        <v>0</v>
      </c>
      <c r="C7" s="29" t="s">
        <v>24</v>
      </c>
      <c r="D7" s="30">
        <f>VLOOKUP('ANNEXE - TRAITEMENT DATA'!$C7,Tableau1[[Indicateurs]:[Réponses]],2,FALSE)</f>
        <v>0</v>
      </c>
      <c r="E7" s="2"/>
      <c r="F7" s="2"/>
      <c r="G7" s="2"/>
      <c r="H7" s="2"/>
      <c r="I7" s="2"/>
      <c r="J7" s="2"/>
      <c r="K7" s="2"/>
      <c r="L7" s="2"/>
    </row>
    <row r="8" spans="1:12" x14ac:dyDescent="1">
      <c r="A8" s="2"/>
      <c r="B8" s="27">
        <f t="shared" si="0"/>
        <v>0</v>
      </c>
      <c r="C8" s="29" t="s">
        <v>25</v>
      </c>
      <c r="D8" s="30" t="e">
        <f>VLOOKUP('ANNEXE - TRAITEMENT DATA'!$C8,Tableau1[[Indicateurs]:[Réponses]],2,FALSE)</f>
        <v>#N/A</v>
      </c>
      <c r="E8" s="2"/>
      <c r="F8" s="2"/>
      <c r="G8" s="2"/>
      <c r="H8" s="2"/>
      <c r="I8" s="2"/>
      <c r="J8" s="2"/>
      <c r="K8" s="2"/>
      <c r="L8" s="2"/>
    </row>
    <row r="9" spans="1:12" x14ac:dyDescent="1">
      <c r="A9" s="2"/>
      <c r="B9" s="27">
        <f t="shared" si="0"/>
        <v>0</v>
      </c>
      <c r="C9" s="29" t="s">
        <v>28</v>
      </c>
      <c r="D9" s="30" t="e">
        <f>VLOOKUP('ANNEXE - TRAITEMENT DATA'!$C9,Tableau1[[Indicateurs]:[Réponses]],2,FALSE)</f>
        <v>#N/A</v>
      </c>
      <c r="E9" s="2"/>
      <c r="F9" s="2"/>
      <c r="G9" s="2"/>
      <c r="H9" s="2"/>
      <c r="I9" s="2"/>
      <c r="J9" s="2"/>
      <c r="K9" s="2"/>
      <c r="L9" s="2"/>
    </row>
    <row r="10" spans="1:12" x14ac:dyDescent="1">
      <c r="A10" s="2"/>
      <c r="B10" s="27">
        <f t="shared" si="0"/>
        <v>0</v>
      </c>
      <c r="C10" s="29" t="s">
        <v>69</v>
      </c>
      <c r="D10" s="30">
        <f>VLOOKUP('ANNEXE - TRAITEMENT DATA'!$C10,Tableau1[[Indicateurs]:[Réponses]],2,FALSE)</f>
        <v>0</v>
      </c>
      <c r="E10" s="2"/>
      <c r="F10" s="2"/>
      <c r="G10" s="2"/>
      <c r="H10" s="2"/>
      <c r="I10" s="2"/>
      <c r="J10" s="2"/>
      <c r="K10" s="2"/>
      <c r="L10" s="2"/>
    </row>
    <row r="11" spans="1:12" x14ac:dyDescent="1">
      <c r="A11" s="2"/>
      <c r="B11" s="27">
        <f t="shared" si="0"/>
        <v>0</v>
      </c>
      <c r="C11" s="29" t="s">
        <v>77</v>
      </c>
      <c r="D11" s="30" t="str">
        <f>VLOOKUP('ANNEXE - TRAITEMENT DATA'!$C11,Tableau1[[Indicateurs]:[Réponses]],2,FALSE)</f>
        <v>RE2020 - seuil 2025</v>
      </c>
      <c r="E11" s="2"/>
      <c r="F11" s="2"/>
      <c r="G11" s="2"/>
      <c r="H11" s="2"/>
      <c r="I11" s="2"/>
      <c r="J11" s="2"/>
      <c r="K11" s="2"/>
      <c r="L11" s="2"/>
    </row>
    <row r="12" spans="1:12" x14ac:dyDescent="1">
      <c r="A12" s="2"/>
      <c r="B12" s="27">
        <f t="shared" si="0"/>
        <v>0</v>
      </c>
      <c r="C12" s="29" t="s">
        <v>211</v>
      </c>
      <c r="D12" s="30" t="str">
        <f>VLOOKUP('ANNEXE - TRAITEMENT DATA'!$C12,'1) DESCRIPTIF PROJET'!B26:C28,2,FALSE)</f>
        <v>non connu</v>
      </c>
      <c r="E12" s="2"/>
      <c r="F12" s="2"/>
      <c r="G12" s="2"/>
      <c r="H12" s="2"/>
      <c r="I12" s="2"/>
      <c r="J12" s="2"/>
      <c r="K12" s="2"/>
      <c r="L12" s="2"/>
    </row>
    <row r="13" spans="1:12" x14ac:dyDescent="1">
      <c r="A13" s="2"/>
      <c r="B13" s="27">
        <f t="shared" si="0"/>
        <v>0</v>
      </c>
      <c r="C13" s="29" t="s">
        <v>27</v>
      </c>
      <c r="D13" s="30" t="str">
        <f>VLOOKUP('ANNEXE - TRAITEMENT DATA'!$C13,'1) DESCRIPTIF PROJET'!B27:C29,2,FALSE)</f>
        <v>non connu</v>
      </c>
      <c r="E13" s="2"/>
      <c r="F13" s="2"/>
      <c r="G13" s="2"/>
      <c r="H13" s="2"/>
      <c r="I13" s="2"/>
      <c r="J13" s="2"/>
      <c r="K13" s="2"/>
      <c r="L13" s="2"/>
    </row>
    <row r="14" spans="1:12" x14ac:dyDescent="1">
      <c r="A14" s="2"/>
      <c r="B14" s="27">
        <f t="shared" si="0"/>
        <v>0</v>
      </c>
      <c r="C14" s="29" t="s">
        <v>70</v>
      </c>
      <c r="D14" s="30">
        <f>VLOOKUP('ANNEXE - TRAITEMENT DATA'!$C14,'1) DESCRIPTIF PROJET'!B28:C30,2,FALSE)</f>
        <v>0</v>
      </c>
      <c r="E14" s="2"/>
      <c r="F14" s="2"/>
      <c r="G14" s="2"/>
      <c r="H14" s="2"/>
      <c r="I14" s="2"/>
      <c r="J14" s="2"/>
      <c r="K14" s="2"/>
      <c r="L14" s="2"/>
    </row>
    <row r="15" spans="1:12" x14ac:dyDescent="1">
      <c r="A15" s="2"/>
      <c r="B15" s="27">
        <f t="shared" si="0"/>
        <v>0</v>
      </c>
      <c r="C15" s="29" t="s">
        <v>117</v>
      </c>
      <c r="D15" s="31">
        <f>VLOOKUP(C15,'2) TAUX CONSTRUCTION HORS SITE'!B9:D13,2,FALSE)</f>
        <v>0</v>
      </c>
      <c r="E15" s="2"/>
      <c r="F15" s="2"/>
      <c r="G15" s="2"/>
      <c r="H15" s="2"/>
      <c r="I15" s="2"/>
      <c r="J15" s="2"/>
      <c r="K15" s="2"/>
      <c r="L15" s="2"/>
    </row>
    <row r="16" spans="1:12" x14ac:dyDescent="1">
      <c r="A16" s="2"/>
      <c r="B16" s="27">
        <f t="shared" si="0"/>
        <v>0</v>
      </c>
      <c r="C16" s="29" t="s">
        <v>118</v>
      </c>
      <c r="D16" s="31">
        <f>VLOOKUP(C16,'2) TAUX CONSTRUCTION HORS SITE'!B10:C14,2,FALSE)</f>
        <v>0</v>
      </c>
      <c r="E16" s="2"/>
      <c r="F16" s="2"/>
      <c r="G16" s="2"/>
      <c r="H16" s="2"/>
      <c r="I16" s="2"/>
      <c r="J16" s="2"/>
      <c r="K16" s="2"/>
      <c r="L16" s="2"/>
    </row>
    <row r="17" spans="1:12" x14ac:dyDescent="1">
      <c r="A17" s="2"/>
      <c r="B17" s="27">
        <f t="shared" si="0"/>
        <v>0</v>
      </c>
      <c r="C17" s="29" t="s">
        <v>120</v>
      </c>
      <c r="D17" s="31">
        <f>VLOOKUP(C17,'2) TAUX CONSTRUCTION HORS SITE'!B12:C15,2,FALSE)</f>
        <v>0</v>
      </c>
      <c r="E17" s="2"/>
      <c r="F17" s="2"/>
      <c r="G17" s="2"/>
      <c r="H17" s="2"/>
      <c r="I17" s="2"/>
      <c r="J17" s="2"/>
      <c r="K17" s="2"/>
      <c r="L17" s="2"/>
    </row>
    <row r="18" spans="1:12" x14ac:dyDescent="1">
      <c r="A18" s="2"/>
      <c r="B18" s="27">
        <f t="shared" si="0"/>
        <v>0</v>
      </c>
      <c r="C18" s="29" t="s">
        <v>119</v>
      </c>
      <c r="D18" s="32">
        <f>VLOOKUP(C18,'2) TAUX CONSTRUCTION HORS SITE'!B13:C16,2,FALSE)</f>
        <v>0</v>
      </c>
      <c r="E18" s="2"/>
      <c r="F18" s="2"/>
      <c r="G18" s="2"/>
      <c r="H18" s="2"/>
      <c r="I18" s="2"/>
      <c r="J18" s="2"/>
      <c r="K18" s="2"/>
      <c r="L18" s="2"/>
    </row>
    <row r="19" spans="1:12" x14ac:dyDescent="1">
      <c r="A19" s="2"/>
      <c r="B19" s="27">
        <f t="shared" si="0"/>
        <v>0</v>
      </c>
      <c r="C19" s="29" t="s">
        <v>13</v>
      </c>
      <c r="D19" s="33" t="e">
        <f>'ANNEXE - TABLE'!$D$72</f>
        <v>#REF!</v>
      </c>
      <c r="E19" s="2"/>
      <c r="F19" s="2"/>
      <c r="G19" s="2"/>
      <c r="H19" s="2"/>
      <c r="I19" s="2"/>
      <c r="J19" s="2"/>
      <c r="K19" s="2"/>
      <c r="L19" s="2"/>
    </row>
    <row r="20" spans="1:12" x14ac:dyDescent="1">
      <c r="A20" s="2"/>
      <c r="B20" s="27">
        <f t="shared" si="0"/>
        <v>0</v>
      </c>
      <c r="C20" s="29" t="s">
        <v>193</v>
      </c>
      <c r="D20" s="33" t="str">
        <f>'1) DESCRIPTIF PROJET'!C12</f>
        <v>Conception Réalisation</v>
      </c>
      <c r="E20" s="2"/>
      <c r="F20" s="2"/>
      <c r="G20" s="2"/>
      <c r="H20" s="2"/>
      <c r="I20" s="2"/>
      <c r="J20" s="2"/>
      <c r="K20" s="2"/>
      <c r="L20" s="2"/>
    </row>
    <row r="21" spans="1:12" x14ac:dyDescent="1">
      <c r="A21" s="2"/>
      <c r="B21" s="27">
        <f t="shared" si="0"/>
        <v>0</v>
      </c>
      <c r="C21" s="29" t="s">
        <v>179</v>
      </c>
      <c r="D21" s="33" t="str">
        <f>'1) DESCRIPTIF PROJET'!C8</f>
        <v>Construction neuve</v>
      </c>
      <c r="E21" s="2"/>
      <c r="F21" s="2"/>
      <c r="G21" s="2"/>
      <c r="H21" s="2"/>
      <c r="I21" s="2"/>
      <c r="J21" s="2"/>
      <c r="K21" s="2"/>
      <c r="L21" s="2"/>
    </row>
    <row r="22" spans="1:12" x14ac:dyDescent="1">
      <c r="A22" s="2"/>
      <c r="B22" s="27">
        <f t="shared" si="0"/>
        <v>0</v>
      </c>
      <c r="C22" s="29" t="s">
        <v>233</v>
      </c>
      <c r="D22" s="33" t="str">
        <f>'1) DESCRIPTIF PROJET'!C17</f>
        <v>R+3</v>
      </c>
      <c r="E22" s="2"/>
      <c r="F22" s="2"/>
      <c r="G22" s="2"/>
      <c r="H22" s="2"/>
      <c r="I22" s="2"/>
      <c r="J22" s="2"/>
      <c r="K22" s="2"/>
      <c r="L22" s="2"/>
    </row>
    <row r="23" spans="1:12" x14ac:dyDescent="1">
      <c r="A23" s="2"/>
      <c r="B23" s="2"/>
      <c r="C23" s="2"/>
      <c r="D23" s="2"/>
      <c r="E23" s="2"/>
      <c r="F23" s="2"/>
      <c r="G23" s="2"/>
      <c r="H23" s="2"/>
      <c r="I23" s="2"/>
      <c r="J23" s="2"/>
      <c r="K23" s="2"/>
      <c r="L23" s="2"/>
    </row>
    <row r="24" spans="1:12" x14ac:dyDescent="1">
      <c r="A24" s="2"/>
      <c r="B24" s="2"/>
      <c r="C24" s="2"/>
      <c r="D24" s="2"/>
      <c r="E24" s="2"/>
      <c r="F24" s="2"/>
      <c r="G24" s="2"/>
      <c r="H24" s="2"/>
      <c r="I24" s="2"/>
      <c r="J24" s="2"/>
      <c r="K24" s="2"/>
      <c r="L24" s="2"/>
    </row>
    <row r="25" spans="1:12" x14ac:dyDescent="1">
      <c r="A25" s="2"/>
      <c r="B25" s="2"/>
      <c r="C25" s="2"/>
      <c r="D25" s="2"/>
      <c r="E25" s="2"/>
      <c r="F25" s="2"/>
      <c r="G25" s="2"/>
      <c r="H25" s="2"/>
      <c r="I25" s="2"/>
      <c r="J25" s="2"/>
      <c r="K25" s="2"/>
      <c r="L25" s="2"/>
    </row>
    <row r="26" spans="1:12" x14ac:dyDescent="1">
      <c r="A26" s="2"/>
      <c r="B26" s="2"/>
      <c r="C26" s="2"/>
      <c r="D26" s="2"/>
      <c r="E26" s="2"/>
      <c r="F26" s="2"/>
      <c r="G26" s="2"/>
      <c r="H26" s="2"/>
      <c r="I26" s="2"/>
      <c r="J26" s="2"/>
      <c r="K26" s="2"/>
      <c r="L26" s="2"/>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13B757-CDCF-4773-8B4A-F8AF15F77D8C}">
  <dimension ref="A1:AH119"/>
  <sheetViews>
    <sheetView zoomScaleNormal="100" workbookViewId="0">
      <selection activeCell="P6" sqref="P6"/>
    </sheetView>
  </sheetViews>
  <sheetFormatPr baseColWidth="10" defaultColWidth="11.109375" defaultRowHeight="28.2" x14ac:dyDescent="0.3"/>
  <cols>
    <col min="1" max="1" width="19.6640625" style="16" customWidth="1"/>
    <col min="2" max="2" width="32" style="16" customWidth="1"/>
    <col min="3" max="3" width="17.88671875" style="16" customWidth="1"/>
    <col min="4" max="4" width="49.5546875" style="16" customWidth="1"/>
    <col min="5" max="5" width="23" style="17" customWidth="1"/>
    <col min="6" max="6" width="32.6640625" style="17" customWidth="1"/>
    <col min="7" max="7" width="45.6640625" style="17" customWidth="1"/>
    <col min="8" max="8" width="88.33203125" style="16" customWidth="1"/>
    <col min="9" max="11" width="11.109375" style="18" hidden="1" customWidth="1"/>
    <col min="12" max="13" width="8.5546875" style="18" hidden="1" customWidth="1"/>
    <col min="14" max="14" width="0.109375" style="16" customWidth="1"/>
    <col min="15" max="15" width="20.6640625" style="19" customWidth="1"/>
    <col min="16" max="33" width="20.6640625" style="20" customWidth="1"/>
    <col min="34" max="34" width="7.33203125" style="20" customWidth="1"/>
    <col min="35" max="16384" width="11.109375" style="16"/>
  </cols>
  <sheetData>
    <row r="1" spans="1:34" s="2" customFormat="1" ht="86.25" customHeight="1" x14ac:dyDescent="1">
      <c r="A1" s="2" t="e" vm="1">
        <v>#VALUE!</v>
      </c>
      <c r="E1" s="24"/>
      <c r="G1" s="24"/>
    </row>
    <row r="2" spans="1:34" x14ac:dyDescent="0.3">
      <c r="A2" s="70"/>
      <c r="B2" s="70"/>
      <c r="C2" s="70"/>
      <c r="D2" s="70"/>
      <c r="E2" s="71"/>
      <c r="F2" s="71"/>
      <c r="G2" s="244" t="s">
        <v>350</v>
      </c>
      <c r="H2" s="244"/>
      <c r="O2" s="72"/>
      <c r="P2" s="73"/>
      <c r="Q2" s="73"/>
      <c r="R2" s="73"/>
      <c r="S2" s="73"/>
      <c r="T2" s="73"/>
      <c r="U2" s="73"/>
      <c r="V2" s="73"/>
      <c r="W2" s="73"/>
      <c r="X2" s="73"/>
      <c r="Y2" s="73"/>
      <c r="Z2" s="73"/>
      <c r="AA2" s="73"/>
      <c r="AB2" s="73"/>
      <c r="AC2" s="73"/>
      <c r="AD2" s="73"/>
      <c r="AE2" s="73"/>
      <c r="AF2" s="73"/>
      <c r="AG2" s="73"/>
      <c r="AH2" s="73"/>
    </row>
    <row r="3" spans="1:34" x14ac:dyDescent="0.3">
      <c r="A3" s="70"/>
      <c r="B3" s="70"/>
      <c r="C3" s="70"/>
      <c r="D3" s="70"/>
      <c r="E3" s="71"/>
      <c r="F3" s="70"/>
      <c r="G3" s="48" t="s">
        <v>157</v>
      </c>
      <c r="H3" s="49" t="s">
        <v>154</v>
      </c>
      <c r="O3" s="72"/>
      <c r="P3" s="73"/>
      <c r="Q3" s="73"/>
      <c r="R3" s="73"/>
      <c r="S3" s="73"/>
      <c r="T3" s="73"/>
      <c r="U3" s="73"/>
      <c r="V3" s="73"/>
      <c r="W3" s="73"/>
      <c r="X3" s="73"/>
      <c r="Y3" s="73"/>
      <c r="Z3" s="73"/>
      <c r="AA3" s="73"/>
      <c r="AB3" s="73"/>
      <c r="AC3" s="73"/>
      <c r="AD3" s="73"/>
      <c r="AE3" s="73"/>
      <c r="AF3" s="73"/>
      <c r="AG3" s="73"/>
      <c r="AH3" s="73"/>
    </row>
    <row r="4" spans="1:34" x14ac:dyDescent="0.3">
      <c r="A4" s="70"/>
      <c r="B4" s="70"/>
      <c r="C4" s="70"/>
      <c r="D4" s="70"/>
      <c r="E4" s="71"/>
      <c r="F4" s="70"/>
      <c r="G4" s="48" t="s">
        <v>347</v>
      </c>
      <c r="H4" s="49" t="s">
        <v>260</v>
      </c>
      <c r="O4" s="72"/>
      <c r="P4" s="73"/>
      <c r="Q4" s="73"/>
      <c r="R4" s="73"/>
      <c r="S4" s="73"/>
      <c r="T4" s="73"/>
      <c r="U4" s="73"/>
      <c r="V4" s="73"/>
      <c r="W4" s="73"/>
      <c r="X4" s="73"/>
      <c r="Y4" s="73"/>
      <c r="Z4" s="73"/>
      <c r="AA4" s="73"/>
      <c r="AB4" s="73"/>
      <c r="AC4" s="73"/>
      <c r="AD4" s="73"/>
      <c r="AE4" s="73"/>
      <c r="AF4" s="73"/>
      <c r="AG4" s="73"/>
      <c r="AH4" s="73"/>
    </row>
    <row r="5" spans="1:34" x14ac:dyDescent="0.3">
      <c r="A5" s="70"/>
      <c r="B5" s="70"/>
      <c r="C5" s="70"/>
      <c r="D5" s="70"/>
      <c r="E5" s="71"/>
      <c r="F5" s="70"/>
      <c r="G5" s="48" t="s">
        <v>158</v>
      </c>
      <c r="H5" s="49" t="s">
        <v>351</v>
      </c>
      <c r="O5" s="72"/>
      <c r="P5" s="73"/>
      <c r="Q5" s="73"/>
      <c r="R5" s="73"/>
      <c r="S5" s="73"/>
      <c r="T5" s="73"/>
      <c r="U5" s="73"/>
      <c r="V5" s="73"/>
      <c r="W5" s="73"/>
      <c r="X5" s="73"/>
      <c r="Y5" s="73"/>
      <c r="Z5" s="73"/>
      <c r="AA5" s="73"/>
      <c r="AB5" s="73"/>
      <c r="AC5" s="73"/>
      <c r="AD5" s="73"/>
      <c r="AE5" s="73"/>
      <c r="AF5" s="73"/>
      <c r="AG5" s="73"/>
      <c r="AH5" s="73"/>
    </row>
    <row r="6" spans="1:34" x14ac:dyDescent="0.3">
      <c r="A6" s="70"/>
      <c r="B6" s="70"/>
      <c r="C6" s="70"/>
      <c r="D6" s="70"/>
      <c r="E6" s="71"/>
      <c r="F6" s="70"/>
      <c r="G6" s="48" t="s">
        <v>348</v>
      </c>
      <c r="H6" s="49" t="s">
        <v>352</v>
      </c>
      <c r="O6" s="72"/>
      <c r="P6" s="73"/>
      <c r="Q6" s="73"/>
      <c r="R6" s="73"/>
      <c r="S6" s="73"/>
      <c r="T6" s="73"/>
      <c r="U6" s="73"/>
      <c r="V6" s="73"/>
      <c r="W6" s="73"/>
      <c r="X6" s="73"/>
      <c r="Y6" s="73"/>
      <c r="Z6" s="73"/>
      <c r="AA6" s="73"/>
      <c r="AB6" s="73"/>
      <c r="AC6" s="73"/>
      <c r="AD6" s="73"/>
      <c r="AE6" s="73"/>
      <c r="AF6" s="73"/>
      <c r="AG6" s="73"/>
      <c r="AH6" s="73"/>
    </row>
    <row r="7" spans="1:34" x14ac:dyDescent="0.3">
      <c r="A7" s="70"/>
      <c r="B7" s="70"/>
      <c r="C7" s="70"/>
      <c r="D7" s="70"/>
      <c r="E7" s="71"/>
      <c r="F7" s="70"/>
      <c r="G7" s="48" t="s">
        <v>349</v>
      </c>
      <c r="H7" s="49" t="s">
        <v>162</v>
      </c>
      <c r="O7" s="72"/>
      <c r="P7" s="73"/>
      <c r="Q7" s="73"/>
      <c r="R7" s="73"/>
      <c r="S7" s="73"/>
      <c r="T7" s="73"/>
      <c r="U7" s="73"/>
      <c r="V7" s="73"/>
      <c r="W7" s="73"/>
      <c r="X7" s="73"/>
      <c r="Y7" s="73"/>
      <c r="Z7" s="73"/>
      <c r="AA7" s="73"/>
      <c r="AB7" s="73"/>
      <c r="AC7" s="73"/>
      <c r="AD7" s="73"/>
      <c r="AE7" s="73"/>
      <c r="AF7" s="73"/>
      <c r="AG7" s="73"/>
      <c r="AH7" s="73"/>
    </row>
    <row r="8" spans="1:34" x14ac:dyDescent="0.3">
      <c r="A8" s="70"/>
      <c r="B8" s="70"/>
      <c r="C8" s="70"/>
      <c r="D8" s="70"/>
      <c r="E8" s="71"/>
      <c r="F8" s="71"/>
      <c r="G8" s="48" t="s">
        <v>155</v>
      </c>
      <c r="H8" s="49" t="s">
        <v>353</v>
      </c>
      <c r="O8" s="72"/>
      <c r="P8" s="73"/>
      <c r="Q8" s="73"/>
      <c r="R8" s="73"/>
      <c r="S8" s="73"/>
      <c r="T8" s="73"/>
      <c r="U8" s="73"/>
      <c r="V8" s="73"/>
      <c r="W8" s="73"/>
      <c r="X8" s="73"/>
      <c r="Y8" s="73"/>
      <c r="Z8" s="73"/>
      <c r="AA8" s="73"/>
      <c r="AB8" s="73"/>
      <c r="AC8" s="73"/>
      <c r="AD8" s="73"/>
      <c r="AE8" s="73"/>
      <c r="AF8" s="73"/>
      <c r="AG8" s="73"/>
      <c r="AH8" s="73"/>
    </row>
    <row r="9" spans="1:34" ht="56.4" x14ac:dyDescent="0.3">
      <c r="A9" s="70"/>
      <c r="B9" s="70"/>
      <c r="C9" s="70"/>
      <c r="D9" s="70"/>
      <c r="E9" s="71"/>
      <c r="F9" s="71"/>
      <c r="G9" s="48" t="s">
        <v>156</v>
      </c>
      <c r="H9" s="50" t="s">
        <v>354</v>
      </c>
      <c r="O9" s="72"/>
      <c r="P9" s="73"/>
      <c r="Q9" s="73"/>
      <c r="R9" s="73"/>
      <c r="S9" s="73"/>
      <c r="T9" s="73"/>
      <c r="U9" s="73"/>
      <c r="V9" s="73"/>
      <c r="W9" s="73"/>
      <c r="X9" s="73"/>
      <c r="Y9" s="73"/>
      <c r="Z9" s="73"/>
      <c r="AA9" s="73"/>
      <c r="AB9" s="73"/>
      <c r="AC9" s="73"/>
      <c r="AD9" s="73"/>
      <c r="AE9" s="73"/>
      <c r="AF9" s="73"/>
      <c r="AG9" s="73"/>
      <c r="AH9" s="73"/>
    </row>
    <row r="10" spans="1:34" x14ac:dyDescent="0.3">
      <c r="A10" s="70"/>
      <c r="B10" s="70"/>
      <c r="C10" s="70"/>
      <c r="D10" s="70"/>
      <c r="E10" s="71"/>
      <c r="F10" s="71"/>
      <c r="G10" s="48" t="s">
        <v>299</v>
      </c>
      <c r="H10" s="49" t="s">
        <v>355</v>
      </c>
      <c r="O10" s="72"/>
      <c r="P10" s="73"/>
      <c r="Q10" s="73"/>
      <c r="R10" s="73"/>
      <c r="S10" s="73"/>
      <c r="T10" s="73"/>
      <c r="U10" s="73"/>
      <c r="V10" s="73"/>
      <c r="W10" s="73"/>
      <c r="X10" s="73"/>
      <c r="Y10" s="73"/>
      <c r="Z10" s="73"/>
      <c r="AA10" s="73"/>
      <c r="AB10" s="73"/>
      <c r="AC10" s="73"/>
      <c r="AD10" s="73"/>
      <c r="AE10" s="73"/>
      <c r="AF10" s="73"/>
      <c r="AG10" s="73"/>
      <c r="AH10" s="73"/>
    </row>
    <row r="11" spans="1:34" x14ac:dyDescent="0.3">
      <c r="A11" s="70"/>
      <c r="B11" s="70"/>
      <c r="C11" s="70"/>
      <c r="D11" s="70"/>
      <c r="E11" s="71"/>
      <c r="F11" s="71"/>
      <c r="O11" s="72"/>
      <c r="P11" s="73"/>
      <c r="Q11" s="73"/>
      <c r="R11" s="73"/>
      <c r="S11" s="73"/>
      <c r="T11" s="73"/>
      <c r="U11" s="73"/>
      <c r="V11" s="73"/>
      <c r="W11" s="73"/>
      <c r="X11" s="73"/>
      <c r="Y11" s="73"/>
      <c r="Z11" s="73"/>
      <c r="AA11" s="73"/>
      <c r="AB11" s="73"/>
      <c r="AC11" s="73"/>
      <c r="AD11" s="73"/>
      <c r="AE11" s="73"/>
      <c r="AF11" s="73"/>
      <c r="AG11" s="73"/>
      <c r="AH11" s="73"/>
    </row>
    <row r="12" spans="1:34" ht="59.25" customHeight="1" x14ac:dyDescent="0.3">
      <c r="B12" s="52" t="s">
        <v>0</v>
      </c>
      <c r="C12" s="52" t="s">
        <v>252</v>
      </c>
      <c r="D12" s="52" t="s">
        <v>259</v>
      </c>
      <c r="E12" s="51" t="s">
        <v>246</v>
      </c>
      <c r="F12" s="51" t="s">
        <v>300</v>
      </c>
      <c r="G12" s="52" t="s">
        <v>321</v>
      </c>
      <c r="H12" s="52" t="s">
        <v>289</v>
      </c>
      <c r="I12" s="21" t="s">
        <v>260</v>
      </c>
      <c r="J12" s="21" t="s">
        <v>158</v>
      </c>
      <c r="K12" s="21" t="s">
        <v>261</v>
      </c>
      <c r="L12" s="21" t="s">
        <v>162</v>
      </c>
      <c r="M12" s="21" t="s">
        <v>265</v>
      </c>
      <c r="N12" s="22" t="s">
        <v>245</v>
      </c>
      <c r="O12" s="69" t="s">
        <v>253</v>
      </c>
      <c r="P12" s="64" t="s">
        <v>159</v>
      </c>
      <c r="Q12" s="64" t="s">
        <v>386</v>
      </c>
      <c r="R12" s="64" t="s">
        <v>191</v>
      </c>
      <c r="S12" s="64" t="s">
        <v>155</v>
      </c>
      <c r="T12" s="59" t="s">
        <v>156</v>
      </c>
      <c r="U12" s="68" t="s">
        <v>171</v>
      </c>
      <c r="V12" s="68" t="s">
        <v>260</v>
      </c>
      <c r="W12" s="68" t="s">
        <v>161</v>
      </c>
      <c r="X12" s="68" t="s">
        <v>173</v>
      </c>
      <c r="Y12" s="68" t="s">
        <v>162</v>
      </c>
      <c r="Z12" s="68" t="s">
        <v>163</v>
      </c>
      <c r="AA12" s="68" t="s">
        <v>164</v>
      </c>
      <c r="AB12" s="68" t="s">
        <v>165</v>
      </c>
      <c r="AC12" s="68" t="s">
        <v>166</v>
      </c>
      <c r="AD12" s="68" t="s">
        <v>167</v>
      </c>
      <c r="AE12" s="68" t="s">
        <v>168</v>
      </c>
      <c r="AF12" s="68" t="s">
        <v>169</v>
      </c>
      <c r="AG12" s="68" t="s">
        <v>170</v>
      </c>
      <c r="AH12" s="18"/>
    </row>
    <row r="13" spans="1:34" x14ac:dyDescent="0.3">
      <c r="A13" s="70"/>
      <c r="B13" s="54" t="s">
        <v>66</v>
      </c>
      <c r="C13" s="54" t="s">
        <v>254</v>
      </c>
      <c r="D13" s="54" t="s">
        <v>288</v>
      </c>
      <c r="E13" s="54" t="s">
        <v>255</v>
      </c>
      <c r="F13" s="53">
        <f t="shared" ref="F13:F75" si="0">O13</f>
        <v>12</v>
      </c>
      <c r="G13" s="54" t="s">
        <v>299</v>
      </c>
      <c r="H13" s="55" t="s">
        <v>336</v>
      </c>
      <c r="I13" s="56"/>
      <c r="J13" s="56"/>
      <c r="K13" s="56"/>
      <c r="L13" s="56"/>
      <c r="M13" s="56"/>
      <c r="N13" s="57"/>
      <c r="O13" s="58">
        <f>ROUNDUP(P13+Q13/2,0)</f>
        <v>12</v>
      </c>
      <c r="P13" s="59">
        <f t="shared" ref="P13:P38" si="1">COUNTIF(U13:AG13,"x")</f>
        <v>11</v>
      </c>
      <c r="Q13" s="59">
        <f t="shared" ref="Q13:Q38" si="2">COUNTIF(U13:AG13,"o")</f>
        <v>2</v>
      </c>
      <c r="R13" s="60">
        <v>0.5</v>
      </c>
      <c r="S13" s="60">
        <v>0.25</v>
      </c>
      <c r="T13" s="60">
        <v>0.25</v>
      </c>
      <c r="U13" s="23" t="s">
        <v>159</v>
      </c>
      <c r="V13" s="23" t="s">
        <v>159</v>
      </c>
      <c r="W13" s="23" t="s">
        <v>159</v>
      </c>
      <c r="X13" s="20" t="s">
        <v>172</v>
      </c>
      <c r="Y13" s="20" t="s">
        <v>172</v>
      </c>
      <c r="Z13" s="23" t="s">
        <v>159</v>
      </c>
      <c r="AA13" s="23" t="s">
        <v>159</v>
      </c>
      <c r="AB13" s="23" t="s">
        <v>159</v>
      </c>
      <c r="AC13" s="23" t="s">
        <v>159</v>
      </c>
      <c r="AD13" s="23" t="s">
        <v>159</v>
      </c>
      <c r="AE13" s="23" t="s">
        <v>159</v>
      </c>
      <c r="AF13" s="23" t="s">
        <v>159</v>
      </c>
      <c r="AG13" s="23" t="s">
        <v>159</v>
      </c>
    </row>
    <row r="14" spans="1:34" x14ac:dyDescent="0.3">
      <c r="A14" s="70"/>
      <c r="B14" s="62" t="s">
        <v>66</v>
      </c>
      <c r="C14" s="62" t="s">
        <v>254</v>
      </c>
      <c r="D14" s="62" t="s">
        <v>288</v>
      </c>
      <c r="E14" s="62" t="s">
        <v>249</v>
      </c>
      <c r="F14" s="61">
        <f t="shared" si="0"/>
        <v>12</v>
      </c>
      <c r="G14" s="62" t="s">
        <v>299</v>
      </c>
      <c r="H14" s="63" t="s">
        <v>335</v>
      </c>
      <c r="I14" s="64"/>
      <c r="J14" s="64"/>
      <c r="K14" s="64"/>
      <c r="L14" s="64"/>
      <c r="M14" s="64"/>
      <c r="N14" s="65"/>
      <c r="O14" s="58">
        <f t="shared" ref="O14:O15" si="3">ROUNDUP(P14+Q14/2,0)</f>
        <v>12</v>
      </c>
      <c r="P14" s="59">
        <f t="shared" si="1"/>
        <v>11</v>
      </c>
      <c r="Q14" s="59">
        <f t="shared" si="2"/>
        <v>2</v>
      </c>
      <c r="R14" s="60">
        <v>0.5</v>
      </c>
      <c r="S14" s="60">
        <v>0.25</v>
      </c>
      <c r="T14" s="60">
        <v>0.25</v>
      </c>
      <c r="U14" s="23" t="s">
        <v>159</v>
      </c>
      <c r="V14" s="23" t="s">
        <v>159</v>
      </c>
      <c r="W14" s="23" t="s">
        <v>159</v>
      </c>
      <c r="X14" s="20" t="s">
        <v>172</v>
      </c>
      <c r="Y14" s="20" t="s">
        <v>172</v>
      </c>
      <c r="Z14" s="23" t="s">
        <v>159</v>
      </c>
      <c r="AA14" s="23" t="s">
        <v>159</v>
      </c>
      <c r="AB14" s="23" t="s">
        <v>159</v>
      </c>
      <c r="AC14" s="23" t="s">
        <v>159</v>
      </c>
      <c r="AD14" s="23" t="s">
        <v>159</v>
      </c>
      <c r="AE14" s="23" t="s">
        <v>159</v>
      </c>
      <c r="AF14" s="23" t="s">
        <v>159</v>
      </c>
      <c r="AG14" s="23" t="s">
        <v>159</v>
      </c>
    </row>
    <row r="15" spans="1:34" x14ac:dyDescent="0.3">
      <c r="A15" s="70"/>
      <c r="B15" s="54" t="s">
        <v>66</v>
      </c>
      <c r="C15" s="54" t="s">
        <v>254</v>
      </c>
      <c r="D15" s="54" t="s">
        <v>288</v>
      </c>
      <c r="E15" s="54" t="s">
        <v>256</v>
      </c>
      <c r="F15" s="53">
        <f t="shared" si="0"/>
        <v>12</v>
      </c>
      <c r="G15" s="54" t="s">
        <v>299</v>
      </c>
      <c r="H15" s="55" t="s">
        <v>337</v>
      </c>
      <c r="I15" s="56"/>
      <c r="J15" s="56"/>
      <c r="K15" s="56"/>
      <c r="L15" s="56"/>
      <c r="M15" s="56"/>
      <c r="N15" s="57"/>
      <c r="O15" s="58">
        <f t="shared" si="3"/>
        <v>12</v>
      </c>
      <c r="P15" s="59">
        <f t="shared" si="1"/>
        <v>11</v>
      </c>
      <c r="Q15" s="59">
        <f t="shared" si="2"/>
        <v>2</v>
      </c>
      <c r="R15" s="60">
        <v>0.5</v>
      </c>
      <c r="S15" s="60">
        <v>0.25</v>
      </c>
      <c r="T15" s="60">
        <v>0.25</v>
      </c>
      <c r="U15" s="23" t="s">
        <v>159</v>
      </c>
      <c r="V15" s="23" t="s">
        <v>159</v>
      </c>
      <c r="W15" s="23" t="s">
        <v>159</v>
      </c>
      <c r="X15" s="20" t="s">
        <v>172</v>
      </c>
      <c r="Y15" s="23" t="s">
        <v>172</v>
      </c>
      <c r="Z15" s="23" t="s">
        <v>159</v>
      </c>
      <c r="AA15" s="23" t="s">
        <v>159</v>
      </c>
      <c r="AB15" s="23" t="s">
        <v>159</v>
      </c>
      <c r="AC15" s="23" t="s">
        <v>159</v>
      </c>
      <c r="AD15" s="23" t="s">
        <v>159</v>
      </c>
      <c r="AE15" s="23" t="s">
        <v>159</v>
      </c>
      <c r="AF15" s="23" t="s">
        <v>159</v>
      </c>
      <c r="AG15" s="23" t="s">
        <v>159</v>
      </c>
    </row>
    <row r="16" spans="1:34" x14ac:dyDescent="0.3">
      <c r="A16" s="70"/>
      <c r="B16" s="62" t="s">
        <v>66</v>
      </c>
      <c r="C16" s="62" t="s">
        <v>254</v>
      </c>
      <c r="D16" s="62" t="s">
        <v>288</v>
      </c>
      <c r="E16" s="62" t="s">
        <v>257</v>
      </c>
      <c r="F16" s="61">
        <f t="shared" si="0"/>
        <v>12</v>
      </c>
      <c r="G16" s="62" t="s">
        <v>299</v>
      </c>
      <c r="H16" s="63" t="s">
        <v>338</v>
      </c>
      <c r="I16" s="64"/>
      <c r="J16" s="64"/>
      <c r="K16" s="64"/>
      <c r="L16" s="64"/>
      <c r="M16" s="64"/>
      <c r="N16" s="65"/>
      <c r="O16" s="58">
        <f t="shared" ref="O16" si="4">ROUNDUP(P16+Q16/2,0)</f>
        <v>12</v>
      </c>
      <c r="P16" s="59">
        <f t="shared" si="1"/>
        <v>11</v>
      </c>
      <c r="Q16" s="59">
        <f t="shared" si="2"/>
        <v>2</v>
      </c>
      <c r="R16" s="60">
        <v>0.5</v>
      </c>
      <c r="S16" s="60">
        <v>0.25</v>
      </c>
      <c r="T16" s="60">
        <v>0.25</v>
      </c>
      <c r="U16" s="23" t="s">
        <v>159</v>
      </c>
      <c r="V16" s="23" t="s">
        <v>159</v>
      </c>
      <c r="W16" s="23" t="s">
        <v>159</v>
      </c>
      <c r="X16" s="20" t="s">
        <v>172</v>
      </c>
      <c r="Y16" s="20" t="s">
        <v>172</v>
      </c>
      <c r="Z16" s="23" t="s">
        <v>159</v>
      </c>
      <c r="AA16" s="23" t="s">
        <v>159</v>
      </c>
      <c r="AB16" s="23" t="s">
        <v>159</v>
      </c>
      <c r="AC16" s="23" t="s">
        <v>159</v>
      </c>
      <c r="AD16" s="23" t="s">
        <v>159</v>
      </c>
      <c r="AE16" s="23" t="s">
        <v>159</v>
      </c>
      <c r="AF16" s="23" t="s">
        <v>159</v>
      </c>
      <c r="AG16" s="23" t="s">
        <v>159</v>
      </c>
    </row>
    <row r="17" spans="1:25" x14ac:dyDescent="0.3">
      <c r="A17" s="70"/>
      <c r="B17" s="54" t="s">
        <v>65</v>
      </c>
      <c r="C17" s="54" t="s">
        <v>258</v>
      </c>
      <c r="D17" s="54" t="s">
        <v>334</v>
      </c>
      <c r="E17" s="54" t="s">
        <v>247</v>
      </c>
      <c r="F17" s="53">
        <f t="shared" si="0"/>
        <v>5</v>
      </c>
      <c r="G17" s="54" t="s">
        <v>322</v>
      </c>
      <c r="H17" s="55" t="s">
        <v>387</v>
      </c>
      <c r="I17" s="56" t="s">
        <v>159</v>
      </c>
      <c r="J17" s="56" t="s">
        <v>159</v>
      </c>
      <c r="K17" s="56" t="s">
        <v>159</v>
      </c>
      <c r="L17" s="56" t="s">
        <v>159</v>
      </c>
      <c r="M17" s="56"/>
      <c r="N17" s="57"/>
      <c r="O17" s="58">
        <f t="shared" ref="O17:O80" si="5">ROUNDUP(P17+Q17/2,0)</f>
        <v>5</v>
      </c>
      <c r="P17" s="59">
        <f t="shared" si="1"/>
        <v>5</v>
      </c>
      <c r="Q17" s="59">
        <f t="shared" si="2"/>
        <v>0</v>
      </c>
      <c r="R17" s="60">
        <v>1</v>
      </c>
      <c r="S17" s="59"/>
      <c r="T17" s="60"/>
      <c r="U17" s="23" t="s">
        <v>159</v>
      </c>
      <c r="V17" s="23" t="s">
        <v>159</v>
      </c>
      <c r="W17" s="23" t="s">
        <v>159</v>
      </c>
      <c r="X17" s="20" t="s">
        <v>159</v>
      </c>
      <c r="Y17" s="20" t="s">
        <v>159</v>
      </c>
    </row>
    <row r="18" spans="1:25" x14ac:dyDescent="0.3">
      <c r="A18" s="70"/>
      <c r="B18" s="62" t="s">
        <v>65</v>
      </c>
      <c r="C18" s="62" t="s">
        <v>258</v>
      </c>
      <c r="D18" s="62" t="s">
        <v>334</v>
      </c>
      <c r="E18" s="62" t="s">
        <v>247</v>
      </c>
      <c r="F18" s="61">
        <f t="shared" si="0"/>
        <v>4</v>
      </c>
      <c r="G18" s="62" t="s">
        <v>323</v>
      </c>
      <c r="H18" s="63" t="s">
        <v>388</v>
      </c>
      <c r="I18" s="64" t="s">
        <v>159</v>
      </c>
      <c r="J18" s="64" t="s">
        <v>159</v>
      </c>
      <c r="K18" s="64" t="s">
        <v>159</v>
      </c>
      <c r="L18" s="64"/>
      <c r="M18" s="64"/>
      <c r="N18" s="65"/>
      <c r="O18" s="58">
        <f t="shared" si="5"/>
        <v>4</v>
      </c>
      <c r="P18" s="59">
        <f t="shared" si="1"/>
        <v>4</v>
      </c>
      <c r="Q18" s="59">
        <f t="shared" si="2"/>
        <v>0</v>
      </c>
      <c r="R18" s="60">
        <v>1</v>
      </c>
      <c r="S18" s="59"/>
      <c r="T18" s="60"/>
      <c r="U18" s="23" t="s">
        <v>159</v>
      </c>
      <c r="V18" s="23" t="s">
        <v>159</v>
      </c>
      <c r="W18" s="23" t="s">
        <v>159</v>
      </c>
      <c r="X18" s="20" t="s">
        <v>159</v>
      </c>
    </row>
    <row r="19" spans="1:25" x14ac:dyDescent="0.3">
      <c r="A19" s="70"/>
      <c r="B19" s="54" t="s">
        <v>65</v>
      </c>
      <c r="C19" s="54" t="s">
        <v>258</v>
      </c>
      <c r="D19" s="54" t="s">
        <v>334</v>
      </c>
      <c r="E19" s="54" t="s">
        <v>247</v>
      </c>
      <c r="F19" s="53">
        <f t="shared" si="0"/>
        <v>3</v>
      </c>
      <c r="G19" s="54" t="s">
        <v>324</v>
      </c>
      <c r="H19" s="55" t="s">
        <v>389</v>
      </c>
      <c r="I19" s="56" t="s">
        <v>159</v>
      </c>
      <c r="J19" s="56" t="s">
        <v>159</v>
      </c>
      <c r="K19" s="56"/>
      <c r="L19" s="56"/>
      <c r="M19" s="56"/>
      <c r="N19" s="57"/>
      <c r="O19" s="58">
        <f t="shared" si="5"/>
        <v>3</v>
      </c>
      <c r="P19" s="59">
        <f t="shared" si="1"/>
        <v>3</v>
      </c>
      <c r="Q19" s="59">
        <f t="shared" si="2"/>
        <v>0</v>
      </c>
      <c r="R19" s="60">
        <v>1</v>
      </c>
      <c r="S19" s="59"/>
      <c r="T19" s="59"/>
      <c r="U19" s="23" t="s">
        <v>159</v>
      </c>
      <c r="V19" s="23" t="s">
        <v>159</v>
      </c>
      <c r="W19" s="23" t="s">
        <v>159</v>
      </c>
    </row>
    <row r="20" spans="1:25" x14ac:dyDescent="0.3">
      <c r="A20" s="70"/>
      <c r="B20" s="62" t="s">
        <v>65</v>
      </c>
      <c r="C20" s="62" t="s">
        <v>258</v>
      </c>
      <c r="D20" s="62" t="s">
        <v>334</v>
      </c>
      <c r="E20" s="62" t="s">
        <v>247</v>
      </c>
      <c r="F20" s="61">
        <f t="shared" si="0"/>
        <v>2</v>
      </c>
      <c r="G20" s="62" t="s">
        <v>325</v>
      </c>
      <c r="H20" s="63" t="s">
        <v>284</v>
      </c>
      <c r="I20" s="64" t="s">
        <v>159</v>
      </c>
      <c r="J20" s="64"/>
      <c r="K20" s="64"/>
      <c r="L20" s="64"/>
      <c r="M20" s="64"/>
      <c r="N20" s="65"/>
      <c r="O20" s="58">
        <f t="shared" si="5"/>
        <v>2</v>
      </c>
      <c r="P20" s="59">
        <f t="shared" si="1"/>
        <v>2</v>
      </c>
      <c r="Q20" s="59">
        <f t="shared" si="2"/>
        <v>0</v>
      </c>
      <c r="R20" s="60">
        <v>1</v>
      </c>
      <c r="S20" s="59"/>
      <c r="T20" s="59"/>
      <c r="U20" s="20" t="s">
        <v>159</v>
      </c>
      <c r="V20" s="20" t="s">
        <v>159</v>
      </c>
    </row>
    <row r="21" spans="1:25" x14ac:dyDescent="0.3">
      <c r="A21" s="70"/>
      <c r="B21" s="54" t="s">
        <v>65</v>
      </c>
      <c r="C21" s="54" t="s">
        <v>258</v>
      </c>
      <c r="D21" s="54" t="s">
        <v>333</v>
      </c>
      <c r="E21" s="54" t="s">
        <v>247</v>
      </c>
      <c r="F21" s="53">
        <f t="shared" si="0"/>
        <v>1</v>
      </c>
      <c r="G21" s="54" t="s">
        <v>157</v>
      </c>
      <c r="H21" s="55" t="s">
        <v>285</v>
      </c>
      <c r="I21" s="56" t="s">
        <v>159</v>
      </c>
      <c r="J21" s="56"/>
      <c r="K21" s="56"/>
      <c r="L21" s="56"/>
      <c r="M21" s="56"/>
      <c r="N21" s="57"/>
      <c r="O21" s="58">
        <f t="shared" ref="O21" si="6">ROUNDUP(P21+Q21/2,0)</f>
        <v>1</v>
      </c>
      <c r="P21" s="59">
        <f t="shared" si="1"/>
        <v>1</v>
      </c>
      <c r="Q21" s="59">
        <f t="shared" si="2"/>
        <v>0</v>
      </c>
      <c r="R21" s="60">
        <v>1</v>
      </c>
      <c r="S21" s="59"/>
      <c r="T21" s="59"/>
      <c r="U21" s="20" t="s">
        <v>159</v>
      </c>
    </row>
    <row r="22" spans="1:25" x14ac:dyDescent="0.3">
      <c r="A22" s="70"/>
      <c r="B22" s="62" t="s">
        <v>65</v>
      </c>
      <c r="C22" s="62" t="s">
        <v>258</v>
      </c>
      <c r="D22" s="62" t="s">
        <v>290</v>
      </c>
      <c r="E22" s="62" t="s">
        <v>247</v>
      </c>
      <c r="F22" s="61">
        <f t="shared" si="0"/>
        <v>5</v>
      </c>
      <c r="G22" s="62" t="s">
        <v>322</v>
      </c>
      <c r="H22" s="63" t="s">
        <v>390</v>
      </c>
      <c r="I22" s="64" t="s">
        <v>159</v>
      </c>
      <c r="J22" s="64" t="s">
        <v>159</v>
      </c>
      <c r="K22" s="64" t="s">
        <v>159</v>
      </c>
      <c r="L22" s="64" t="s">
        <v>159</v>
      </c>
      <c r="M22" s="64"/>
      <c r="N22" s="65"/>
      <c r="O22" s="58">
        <f>ROUNDUP(P22+Q22/2,0)</f>
        <v>5</v>
      </c>
      <c r="P22" s="59">
        <f t="shared" si="1"/>
        <v>5</v>
      </c>
      <c r="Q22" s="59">
        <f t="shared" si="2"/>
        <v>0</v>
      </c>
      <c r="R22" s="60">
        <v>1</v>
      </c>
      <c r="S22" s="59"/>
      <c r="T22" s="59"/>
      <c r="U22" s="20" t="s">
        <v>159</v>
      </c>
      <c r="V22" s="20" t="s">
        <v>159</v>
      </c>
      <c r="W22" s="20" t="s">
        <v>159</v>
      </c>
      <c r="X22" s="20" t="s">
        <v>159</v>
      </c>
      <c r="Y22" s="20" t="s">
        <v>159</v>
      </c>
    </row>
    <row r="23" spans="1:25" x14ac:dyDescent="0.3">
      <c r="A23" s="70"/>
      <c r="B23" s="54" t="s">
        <v>65</v>
      </c>
      <c r="C23" s="54" t="s">
        <v>258</v>
      </c>
      <c r="D23" s="54" t="s">
        <v>290</v>
      </c>
      <c r="E23" s="54" t="s">
        <v>247</v>
      </c>
      <c r="F23" s="53">
        <f t="shared" si="0"/>
        <v>4</v>
      </c>
      <c r="G23" s="54" t="s">
        <v>323</v>
      </c>
      <c r="H23" s="55" t="s">
        <v>391</v>
      </c>
      <c r="I23" s="56" t="s">
        <v>159</v>
      </c>
      <c r="J23" s="56" t="s">
        <v>159</v>
      </c>
      <c r="K23" s="56" t="s">
        <v>159</v>
      </c>
      <c r="L23" s="56"/>
      <c r="M23" s="56"/>
      <c r="N23" s="57"/>
      <c r="O23" s="58">
        <f>ROUNDUP(P23+Q23/2,0)</f>
        <v>4</v>
      </c>
      <c r="P23" s="59">
        <f t="shared" si="1"/>
        <v>4</v>
      </c>
      <c r="Q23" s="59">
        <f t="shared" si="2"/>
        <v>0</v>
      </c>
      <c r="R23" s="60">
        <v>1</v>
      </c>
      <c r="S23" s="59"/>
      <c r="T23" s="59"/>
      <c r="U23" s="20" t="s">
        <v>159</v>
      </c>
      <c r="V23" s="20" t="s">
        <v>159</v>
      </c>
      <c r="W23" s="20" t="s">
        <v>159</v>
      </c>
      <c r="X23" s="20" t="s">
        <v>159</v>
      </c>
    </row>
    <row r="24" spans="1:25" x14ac:dyDescent="0.3">
      <c r="A24" s="70"/>
      <c r="B24" s="62" t="s">
        <v>65</v>
      </c>
      <c r="C24" s="62" t="s">
        <v>258</v>
      </c>
      <c r="D24" s="62" t="s">
        <v>290</v>
      </c>
      <c r="E24" s="62" t="s">
        <v>247</v>
      </c>
      <c r="F24" s="61">
        <f t="shared" si="0"/>
        <v>3</v>
      </c>
      <c r="G24" s="62" t="s">
        <v>324</v>
      </c>
      <c r="H24" s="63" t="s">
        <v>392</v>
      </c>
      <c r="I24" s="64" t="s">
        <v>159</v>
      </c>
      <c r="J24" s="64" t="s">
        <v>159</v>
      </c>
      <c r="K24" s="64"/>
      <c r="L24" s="64"/>
      <c r="M24" s="64"/>
      <c r="N24" s="65"/>
      <c r="O24" s="58">
        <f>ROUNDUP(P24+Q24/2,0)</f>
        <v>3</v>
      </c>
      <c r="P24" s="59">
        <f t="shared" si="1"/>
        <v>3</v>
      </c>
      <c r="Q24" s="59">
        <f t="shared" si="2"/>
        <v>0</v>
      </c>
      <c r="R24" s="60">
        <v>1</v>
      </c>
      <c r="S24" s="59"/>
      <c r="T24" s="59"/>
      <c r="U24" s="20" t="s">
        <v>159</v>
      </c>
      <c r="V24" s="20" t="s">
        <v>159</v>
      </c>
      <c r="W24" s="20" t="s">
        <v>159</v>
      </c>
    </row>
    <row r="25" spans="1:25" x14ac:dyDescent="0.3">
      <c r="A25" s="70"/>
      <c r="B25" s="54" t="s">
        <v>65</v>
      </c>
      <c r="C25" s="54" t="s">
        <v>258</v>
      </c>
      <c r="D25" s="54" t="s">
        <v>290</v>
      </c>
      <c r="E25" s="54" t="s">
        <v>247</v>
      </c>
      <c r="F25" s="53">
        <f t="shared" si="0"/>
        <v>2</v>
      </c>
      <c r="G25" s="54" t="s">
        <v>325</v>
      </c>
      <c r="H25" s="55" t="s">
        <v>393</v>
      </c>
      <c r="I25" s="56" t="s">
        <v>159</v>
      </c>
      <c r="J25" s="56"/>
      <c r="K25" s="56"/>
      <c r="L25" s="56"/>
      <c r="M25" s="56"/>
      <c r="N25" s="57"/>
      <c r="O25" s="58">
        <f t="shared" ref="O25" si="7">ROUNDUP(P25+Q25/2,0)</f>
        <v>2</v>
      </c>
      <c r="P25" s="59">
        <f t="shared" si="1"/>
        <v>2</v>
      </c>
      <c r="Q25" s="59">
        <f t="shared" si="2"/>
        <v>0</v>
      </c>
      <c r="R25" s="60">
        <v>1</v>
      </c>
      <c r="S25" s="59"/>
      <c r="T25" s="59"/>
      <c r="U25" s="20" t="s">
        <v>159</v>
      </c>
      <c r="V25" s="20" t="s">
        <v>159</v>
      </c>
    </row>
    <row r="26" spans="1:25" x14ac:dyDescent="0.3">
      <c r="A26" s="70"/>
      <c r="B26" s="62" t="s">
        <v>65</v>
      </c>
      <c r="C26" s="62" t="s">
        <v>258</v>
      </c>
      <c r="D26" s="62" t="s">
        <v>290</v>
      </c>
      <c r="E26" s="62" t="s">
        <v>247</v>
      </c>
      <c r="F26" s="61">
        <f t="shared" si="0"/>
        <v>1</v>
      </c>
      <c r="G26" s="62" t="s">
        <v>157</v>
      </c>
      <c r="H26" s="63" t="s">
        <v>263</v>
      </c>
      <c r="I26" s="64"/>
      <c r="J26" s="64"/>
      <c r="K26" s="64"/>
      <c r="L26" s="64"/>
      <c r="M26" s="64"/>
      <c r="N26" s="65"/>
      <c r="O26" s="58">
        <f t="shared" ref="O26:O31" si="8">ROUNDUP(P26+Q26/2,0)</f>
        <v>1</v>
      </c>
      <c r="P26" s="59">
        <f t="shared" si="1"/>
        <v>1</v>
      </c>
      <c r="Q26" s="59">
        <f t="shared" si="2"/>
        <v>0</v>
      </c>
      <c r="R26" s="60">
        <v>1</v>
      </c>
      <c r="S26" s="59"/>
      <c r="T26" s="59"/>
      <c r="U26" s="20" t="s">
        <v>159</v>
      </c>
    </row>
    <row r="27" spans="1:25" x14ac:dyDescent="0.3">
      <c r="A27" s="70"/>
      <c r="B27" s="54" t="s">
        <v>65</v>
      </c>
      <c r="C27" s="54" t="s">
        <v>258</v>
      </c>
      <c r="D27" s="54" t="s">
        <v>291</v>
      </c>
      <c r="E27" s="54" t="s">
        <v>248</v>
      </c>
      <c r="F27" s="53">
        <f t="shared" si="0"/>
        <v>4</v>
      </c>
      <c r="G27" s="54" t="s">
        <v>323</v>
      </c>
      <c r="H27" s="55" t="s">
        <v>394</v>
      </c>
      <c r="I27" s="56" t="s">
        <v>159</v>
      </c>
      <c r="J27" s="56" t="s">
        <v>159</v>
      </c>
      <c r="K27" s="56" t="s">
        <v>159</v>
      </c>
      <c r="L27" s="56"/>
      <c r="M27" s="56"/>
      <c r="N27" s="57"/>
      <c r="O27" s="58">
        <f t="shared" si="8"/>
        <v>4</v>
      </c>
      <c r="P27" s="59">
        <f t="shared" si="1"/>
        <v>4</v>
      </c>
      <c r="Q27" s="59">
        <f t="shared" si="2"/>
        <v>0</v>
      </c>
      <c r="R27" s="60">
        <v>1</v>
      </c>
      <c r="S27" s="59"/>
      <c r="T27" s="59"/>
      <c r="U27" s="20" t="s">
        <v>159</v>
      </c>
      <c r="V27" s="20" t="s">
        <v>159</v>
      </c>
      <c r="W27" s="20" t="s">
        <v>159</v>
      </c>
      <c r="X27" s="20" t="s">
        <v>159</v>
      </c>
    </row>
    <row r="28" spans="1:25" x14ac:dyDescent="0.3">
      <c r="A28" s="70"/>
      <c r="B28" s="62" t="s">
        <v>65</v>
      </c>
      <c r="C28" s="62" t="s">
        <v>258</v>
      </c>
      <c r="D28" s="62" t="s">
        <v>291</v>
      </c>
      <c r="E28" s="62" t="s">
        <v>248</v>
      </c>
      <c r="F28" s="61">
        <f t="shared" si="0"/>
        <v>3</v>
      </c>
      <c r="G28" s="62" t="s">
        <v>330</v>
      </c>
      <c r="H28" s="63" t="s">
        <v>395</v>
      </c>
      <c r="I28" s="64" t="s">
        <v>159</v>
      </c>
      <c r="J28" s="64"/>
      <c r="K28" s="64" t="s">
        <v>159</v>
      </c>
      <c r="L28" s="64"/>
      <c r="M28" s="64"/>
      <c r="N28" s="65"/>
      <c r="O28" s="58">
        <f t="shared" si="8"/>
        <v>3</v>
      </c>
      <c r="P28" s="59">
        <f t="shared" si="1"/>
        <v>3</v>
      </c>
      <c r="Q28" s="59">
        <f t="shared" si="2"/>
        <v>0</v>
      </c>
      <c r="R28" s="60">
        <v>1</v>
      </c>
      <c r="S28" s="59"/>
      <c r="T28" s="59"/>
      <c r="U28" s="20" t="s">
        <v>159</v>
      </c>
      <c r="V28" s="20" t="s">
        <v>159</v>
      </c>
      <c r="X28" s="20" t="s">
        <v>159</v>
      </c>
    </row>
    <row r="29" spans="1:25" x14ac:dyDescent="0.3">
      <c r="A29" s="70"/>
      <c r="B29" s="54" t="s">
        <v>65</v>
      </c>
      <c r="C29" s="54" t="s">
        <v>258</v>
      </c>
      <c r="D29" s="54" t="s">
        <v>291</v>
      </c>
      <c r="E29" s="54" t="s">
        <v>248</v>
      </c>
      <c r="F29" s="53">
        <f t="shared" si="0"/>
        <v>2</v>
      </c>
      <c r="G29" s="54" t="s">
        <v>329</v>
      </c>
      <c r="H29" s="55" t="s">
        <v>262</v>
      </c>
      <c r="I29" s="56"/>
      <c r="J29" s="56"/>
      <c r="K29" s="56" t="s">
        <v>159</v>
      </c>
      <c r="L29" s="56"/>
      <c r="M29" s="56"/>
      <c r="N29" s="57"/>
      <c r="O29" s="58">
        <f t="shared" si="8"/>
        <v>2</v>
      </c>
      <c r="P29" s="59">
        <f t="shared" si="1"/>
        <v>2</v>
      </c>
      <c r="Q29" s="59">
        <f t="shared" si="2"/>
        <v>0</v>
      </c>
      <c r="R29" s="60">
        <v>1</v>
      </c>
      <c r="S29" s="59"/>
      <c r="T29" s="59"/>
      <c r="U29" s="20" t="s">
        <v>159</v>
      </c>
      <c r="X29" s="20" t="s">
        <v>159</v>
      </c>
    </row>
    <row r="30" spans="1:25" x14ac:dyDescent="0.3">
      <c r="A30" s="70"/>
      <c r="B30" s="62" t="s">
        <v>65</v>
      </c>
      <c r="C30" s="62" t="s">
        <v>258</v>
      </c>
      <c r="D30" s="62" t="s">
        <v>291</v>
      </c>
      <c r="E30" s="62" t="s">
        <v>248</v>
      </c>
      <c r="F30" s="61">
        <f t="shared" si="0"/>
        <v>2</v>
      </c>
      <c r="G30" s="62" t="s">
        <v>325</v>
      </c>
      <c r="H30" s="63" t="s">
        <v>396</v>
      </c>
      <c r="I30" s="64" t="s">
        <v>159</v>
      </c>
      <c r="J30" s="64"/>
      <c r="K30" s="64"/>
      <c r="L30" s="64"/>
      <c r="M30" s="64"/>
      <c r="N30" s="65"/>
      <c r="O30" s="58">
        <f t="shared" si="8"/>
        <v>2</v>
      </c>
      <c r="P30" s="59">
        <f t="shared" si="1"/>
        <v>2</v>
      </c>
      <c r="Q30" s="59">
        <f t="shared" si="2"/>
        <v>0</v>
      </c>
      <c r="R30" s="60">
        <v>1</v>
      </c>
      <c r="S30" s="59"/>
      <c r="T30" s="59"/>
      <c r="U30" s="20" t="s">
        <v>159</v>
      </c>
      <c r="V30" s="20" t="s">
        <v>159</v>
      </c>
    </row>
    <row r="31" spans="1:25" x14ac:dyDescent="0.3">
      <c r="A31" s="70"/>
      <c r="B31" s="54" t="s">
        <v>65</v>
      </c>
      <c r="C31" s="54" t="s">
        <v>258</v>
      </c>
      <c r="D31" s="54" t="s">
        <v>291</v>
      </c>
      <c r="E31" s="54" t="s">
        <v>248</v>
      </c>
      <c r="F31" s="53">
        <f t="shared" si="0"/>
        <v>1</v>
      </c>
      <c r="G31" s="54" t="s">
        <v>157</v>
      </c>
      <c r="H31" s="55" t="s">
        <v>397</v>
      </c>
      <c r="I31" s="56"/>
      <c r="J31" s="56"/>
      <c r="K31" s="56"/>
      <c r="L31" s="56"/>
      <c r="M31" s="56"/>
      <c r="N31" s="57"/>
      <c r="O31" s="58">
        <f t="shared" si="8"/>
        <v>1</v>
      </c>
      <c r="P31" s="59">
        <f t="shared" si="1"/>
        <v>1</v>
      </c>
      <c r="Q31" s="59">
        <f t="shared" si="2"/>
        <v>0</v>
      </c>
      <c r="R31" s="60">
        <v>1</v>
      </c>
      <c r="S31" s="59"/>
      <c r="T31" s="59"/>
      <c r="U31" s="20" t="s">
        <v>159</v>
      </c>
    </row>
    <row r="32" spans="1:25" x14ac:dyDescent="0.3">
      <c r="A32" s="70"/>
      <c r="B32" s="62" t="s">
        <v>65</v>
      </c>
      <c r="C32" s="62" t="s">
        <v>258</v>
      </c>
      <c r="D32" s="62" t="s">
        <v>332</v>
      </c>
      <c r="E32" s="62" t="s">
        <v>251</v>
      </c>
      <c r="F32" s="61">
        <f t="shared" si="0"/>
        <v>5</v>
      </c>
      <c r="G32" s="62" t="s">
        <v>322</v>
      </c>
      <c r="H32" s="63" t="s">
        <v>398</v>
      </c>
      <c r="I32" s="64" t="s">
        <v>159</v>
      </c>
      <c r="J32" s="64" t="s">
        <v>159</v>
      </c>
      <c r="K32" s="64" t="s">
        <v>159</v>
      </c>
      <c r="L32" s="64" t="s">
        <v>159</v>
      </c>
      <c r="M32" s="64"/>
      <c r="N32" s="65"/>
      <c r="O32" s="58">
        <f t="shared" ref="O32:O33" si="9">ROUNDUP(P32+Q32/2,0)</f>
        <v>5</v>
      </c>
      <c r="P32" s="59">
        <f t="shared" si="1"/>
        <v>5</v>
      </c>
      <c r="Q32" s="59">
        <f t="shared" si="2"/>
        <v>0</v>
      </c>
      <c r="R32" s="60">
        <v>1</v>
      </c>
      <c r="S32" s="59"/>
      <c r="T32" s="59"/>
      <c r="U32" s="20" t="s">
        <v>159</v>
      </c>
      <c r="V32" s="20" t="s">
        <v>159</v>
      </c>
      <c r="W32" s="20" t="s">
        <v>159</v>
      </c>
      <c r="X32" s="20" t="s">
        <v>159</v>
      </c>
      <c r="Y32" s="20" t="s">
        <v>159</v>
      </c>
    </row>
    <row r="33" spans="1:33" x14ac:dyDescent="0.3">
      <c r="A33" s="70"/>
      <c r="B33" s="54" t="s">
        <v>65</v>
      </c>
      <c r="C33" s="54" t="s">
        <v>258</v>
      </c>
      <c r="D33" s="54" t="s">
        <v>331</v>
      </c>
      <c r="E33" s="54" t="s">
        <v>251</v>
      </c>
      <c r="F33" s="53">
        <f t="shared" si="0"/>
        <v>4</v>
      </c>
      <c r="G33" s="54" t="s">
        <v>323</v>
      </c>
      <c r="H33" s="55" t="s">
        <v>399</v>
      </c>
      <c r="I33" s="56" t="s">
        <v>159</v>
      </c>
      <c r="J33" s="56" t="s">
        <v>159</v>
      </c>
      <c r="K33" s="56" t="s">
        <v>159</v>
      </c>
      <c r="L33" s="56"/>
      <c r="M33" s="56"/>
      <c r="N33" s="57"/>
      <c r="O33" s="58">
        <f t="shared" si="9"/>
        <v>4</v>
      </c>
      <c r="P33" s="59">
        <f t="shared" si="1"/>
        <v>4</v>
      </c>
      <c r="Q33" s="59">
        <f t="shared" si="2"/>
        <v>0</v>
      </c>
      <c r="R33" s="60">
        <v>1</v>
      </c>
      <c r="S33" s="59"/>
      <c r="T33" s="59"/>
      <c r="U33" s="20" t="s">
        <v>159</v>
      </c>
      <c r="V33" s="20" t="s">
        <v>159</v>
      </c>
      <c r="W33" s="20" t="s">
        <v>159</v>
      </c>
      <c r="X33" s="20" t="s">
        <v>159</v>
      </c>
    </row>
    <row r="34" spans="1:33" x14ac:dyDescent="0.3">
      <c r="A34" s="70"/>
      <c r="B34" s="62" t="s">
        <v>65</v>
      </c>
      <c r="C34" s="62" t="s">
        <v>258</v>
      </c>
      <c r="D34" s="62" t="s">
        <v>331</v>
      </c>
      <c r="E34" s="62" t="s">
        <v>251</v>
      </c>
      <c r="F34" s="61">
        <f t="shared" si="0"/>
        <v>3</v>
      </c>
      <c r="G34" s="62" t="s">
        <v>324</v>
      </c>
      <c r="H34" s="63" t="s">
        <v>400</v>
      </c>
      <c r="I34" s="64" t="s">
        <v>159</v>
      </c>
      <c r="J34" s="64" t="s">
        <v>159</v>
      </c>
      <c r="K34" s="64"/>
      <c r="L34" s="64"/>
      <c r="M34" s="64"/>
      <c r="N34" s="65"/>
      <c r="O34" s="58">
        <f t="shared" ref="O34" si="10">ROUNDUP(P34+Q34/2,0)</f>
        <v>3</v>
      </c>
      <c r="P34" s="59">
        <f t="shared" si="1"/>
        <v>3</v>
      </c>
      <c r="Q34" s="59">
        <f t="shared" si="2"/>
        <v>0</v>
      </c>
      <c r="R34" s="60">
        <v>1</v>
      </c>
      <c r="S34" s="59"/>
      <c r="T34" s="59"/>
      <c r="U34" s="20" t="s">
        <v>159</v>
      </c>
      <c r="V34" s="20" t="s">
        <v>159</v>
      </c>
      <c r="W34" s="20" t="s">
        <v>159</v>
      </c>
    </row>
    <row r="35" spans="1:33" x14ac:dyDescent="0.3">
      <c r="A35" s="70"/>
      <c r="B35" s="54" t="s">
        <v>65</v>
      </c>
      <c r="C35" s="54" t="s">
        <v>258</v>
      </c>
      <c r="D35" s="54" t="s">
        <v>331</v>
      </c>
      <c r="E35" s="54" t="s">
        <v>251</v>
      </c>
      <c r="F35" s="53">
        <f t="shared" si="0"/>
        <v>2</v>
      </c>
      <c r="G35" s="54" t="s">
        <v>325</v>
      </c>
      <c r="H35" s="55" t="s">
        <v>401</v>
      </c>
      <c r="I35" s="56" t="s">
        <v>159</v>
      </c>
      <c r="J35" s="56"/>
      <c r="K35" s="56"/>
      <c r="L35" s="56"/>
      <c r="M35" s="56"/>
      <c r="N35" s="57"/>
      <c r="O35" s="58">
        <f t="shared" ref="O35" si="11">ROUNDUP(P35+Q35/2,0)</f>
        <v>2</v>
      </c>
      <c r="P35" s="59">
        <f t="shared" si="1"/>
        <v>2</v>
      </c>
      <c r="Q35" s="59">
        <f t="shared" si="2"/>
        <v>0</v>
      </c>
      <c r="R35" s="60">
        <v>1</v>
      </c>
      <c r="S35" s="59"/>
      <c r="T35" s="59"/>
      <c r="U35" s="20" t="s">
        <v>159</v>
      </c>
      <c r="V35" s="20" t="s">
        <v>159</v>
      </c>
    </row>
    <row r="36" spans="1:33" x14ac:dyDescent="0.3">
      <c r="A36" s="70"/>
      <c r="B36" s="62" t="s">
        <v>65</v>
      </c>
      <c r="C36" s="62" t="s">
        <v>258</v>
      </c>
      <c r="D36" s="62" t="s">
        <v>331</v>
      </c>
      <c r="E36" s="62" t="s">
        <v>251</v>
      </c>
      <c r="F36" s="61">
        <f t="shared" si="0"/>
        <v>1</v>
      </c>
      <c r="G36" s="62" t="s">
        <v>157</v>
      </c>
      <c r="H36" s="63" t="s">
        <v>402</v>
      </c>
      <c r="I36" s="64"/>
      <c r="J36" s="64"/>
      <c r="K36" s="64"/>
      <c r="L36" s="64"/>
      <c r="M36" s="64"/>
      <c r="N36" s="65"/>
      <c r="O36" s="58">
        <f t="shared" ref="O36:O38" si="12">ROUNDUP(P36+Q36/2,0)</f>
        <v>1</v>
      </c>
      <c r="P36" s="59">
        <f t="shared" si="1"/>
        <v>1</v>
      </c>
      <c r="Q36" s="59">
        <f t="shared" si="2"/>
        <v>0</v>
      </c>
      <c r="R36" s="60">
        <v>1</v>
      </c>
      <c r="S36" s="59"/>
      <c r="T36" s="59"/>
      <c r="U36" s="20" t="s">
        <v>159</v>
      </c>
    </row>
    <row r="37" spans="1:33" ht="35.25" customHeight="1" x14ac:dyDescent="0.3">
      <c r="A37" s="70"/>
      <c r="B37" s="54" t="s">
        <v>65</v>
      </c>
      <c r="C37" s="54" t="s">
        <v>258</v>
      </c>
      <c r="D37" s="54" t="s">
        <v>292</v>
      </c>
      <c r="E37" s="54" t="s">
        <v>270</v>
      </c>
      <c r="F37" s="53">
        <f t="shared" si="0"/>
        <v>2</v>
      </c>
      <c r="G37" s="54" t="s">
        <v>325</v>
      </c>
      <c r="H37" s="55" t="s">
        <v>403</v>
      </c>
      <c r="I37" s="56" t="s">
        <v>159</v>
      </c>
      <c r="J37" s="56"/>
      <c r="K37" s="56"/>
      <c r="L37" s="56"/>
      <c r="M37" s="56"/>
      <c r="N37" s="57"/>
      <c r="O37" s="58">
        <f t="shared" ref="O37" si="13">ROUNDUP(P37+Q37/2,0)</f>
        <v>2</v>
      </c>
      <c r="P37" s="59">
        <f t="shared" si="1"/>
        <v>2</v>
      </c>
      <c r="Q37" s="59">
        <f t="shared" si="2"/>
        <v>0</v>
      </c>
      <c r="R37" s="60">
        <v>1</v>
      </c>
      <c r="S37" s="59"/>
      <c r="T37" s="59"/>
      <c r="U37" s="20" t="s">
        <v>159</v>
      </c>
      <c r="V37" s="20" t="s">
        <v>159</v>
      </c>
    </row>
    <row r="38" spans="1:33" ht="35.25" customHeight="1" x14ac:dyDescent="0.3">
      <c r="A38" s="70"/>
      <c r="B38" s="62" t="s">
        <v>65</v>
      </c>
      <c r="C38" s="62" t="s">
        <v>258</v>
      </c>
      <c r="D38" s="62" t="s">
        <v>292</v>
      </c>
      <c r="E38" s="62" t="s">
        <v>270</v>
      </c>
      <c r="F38" s="61">
        <f t="shared" si="0"/>
        <v>1</v>
      </c>
      <c r="G38" s="62" t="s">
        <v>157</v>
      </c>
      <c r="H38" s="63" t="s">
        <v>286</v>
      </c>
      <c r="I38" s="64" t="s">
        <v>159</v>
      </c>
      <c r="J38" s="64"/>
      <c r="K38" s="64"/>
      <c r="L38" s="64"/>
      <c r="M38" s="64"/>
      <c r="N38" s="65"/>
      <c r="O38" s="58">
        <f t="shared" si="12"/>
        <v>1</v>
      </c>
      <c r="P38" s="59">
        <f t="shared" si="1"/>
        <v>1</v>
      </c>
      <c r="Q38" s="59">
        <f t="shared" si="2"/>
        <v>0</v>
      </c>
      <c r="R38" s="60">
        <v>1</v>
      </c>
      <c r="S38" s="59"/>
      <c r="T38" s="59"/>
      <c r="U38" s="20" t="s">
        <v>159</v>
      </c>
    </row>
    <row r="39" spans="1:33" x14ac:dyDescent="0.3">
      <c r="A39" s="70"/>
      <c r="B39" s="54" t="s">
        <v>65</v>
      </c>
      <c r="C39" s="54" t="s">
        <v>258</v>
      </c>
      <c r="D39" s="54" t="s">
        <v>293</v>
      </c>
      <c r="E39" s="54" t="s">
        <v>268</v>
      </c>
      <c r="F39" s="53">
        <f t="shared" si="0"/>
        <v>5</v>
      </c>
      <c r="G39" s="54" t="s">
        <v>322</v>
      </c>
      <c r="H39" s="55" t="s">
        <v>404</v>
      </c>
      <c r="I39" s="56" t="s">
        <v>159</v>
      </c>
      <c r="J39" s="56" t="s">
        <v>159</v>
      </c>
      <c r="K39" s="56" t="s">
        <v>159</v>
      </c>
      <c r="L39" s="56" t="s">
        <v>159</v>
      </c>
      <c r="M39" s="56"/>
      <c r="N39" s="57"/>
      <c r="O39" s="58">
        <f t="shared" ref="O39:O43" si="14">ROUNDUP(P39+Q39/2,0)</f>
        <v>5</v>
      </c>
      <c r="P39" s="59">
        <f t="shared" ref="P39:P43" si="15">COUNTIF(U39:AG39,"x")</f>
        <v>5</v>
      </c>
      <c r="Q39" s="59">
        <f t="shared" ref="Q39:Q43" si="16">COUNTIF(U39:AG39,"o")</f>
        <v>0</v>
      </c>
      <c r="R39" s="60">
        <v>1</v>
      </c>
      <c r="S39" s="59"/>
      <c r="T39" s="59"/>
      <c r="U39" s="20" t="s">
        <v>159</v>
      </c>
      <c r="V39" s="20" t="s">
        <v>159</v>
      </c>
      <c r="W39" s="20" t="s">
        <v>159</v>
      </c>
      <c r="X39" s="20" t="s">
        <v>159</v>
      </c>
      <c r="Y39" s="20" t="s">
        <v>159</v>
      </c>
    </row>
    <row r="40" spans="1:33" x14ac:dyDescent="0.3">
      <c r="A40" s="70"/>
      <c r="B40" s="62" t="s">
        <v>65</v>
      </c>
      <c r="C40" s="62" t="s">
        <v>258</v>
      </c>
      <c r="D40" s="62" t="s">
        <v>293</v>
      </c>
      <c r="E40" s="62" t="s">
        <v>268</v>
      </c>
      <c r="F40" s="61">
        <f t="shared" si="0"/>
        <v>4</v>
      </c>
      <c r="G40" s="62" t="s">
        <v>323</v>
      </c>
      <c r="H40" s="63" t="s">
        <v>405</v>
      </c>
      <c r="I40" s="64" t="s">
        <v>159</v>
      </c>
      <c r="J40" s="64" t="s">
        <v>159</v>
      </c>
      <c r="K40" s="64" t="s">
        <v>159</v>
      </c>
      <c r="L40" s="64"/>
      <c r="M40" s="64"/>
      <c r="N40" s="65"/>
      <c r="O40" s="58">
        <f t="shared" si="14"/>
        <v>4</v>
      </c>
      <c r="P40" s="59">
        <f t="shared" si="15"/>
        <v>4</v>
      </c>
      <c r="Q40" s="59">
        <f t="shared" si="16"/>
        <v>0</v>
      </c>
      <c r="R40" s="60">
        <v>1</v>
      </c>
      <c r="S40" s="59"/>
      <c r="T40" s="59"/>
      <c r="U40" s="20" t="s">
        <v>159</v>
      </c>
      <c r="V40" s="20" t="s">
        <v>159</v>
      </c>
      <c r="W40" s="20" t="s">
        <v>159</v>
      </c>
      <c r="X40" s="20" t="s">
        <v>159</v>
      </c>
    </row>
    <row r="41" spans="1:33" x14ac:dyDescent="0.3">
      <c r="A41" s="70"/>
      <c r="B41" s="54" t="s">
        <v>65</v>
      </c>
      <c r="C41" s="54" t="s">
        <v>258</v>
      </c>
      <c r="D41" s="54" t="s">
        <v>293</v>
      </c>
      <c r="E41" s="54" t="s">
        <v>268</v>
      </c>
      <c r="F41" s="53">
        <f t="shared" si="0"/>
        <v>3</v>
      </c>
      <c r="G41" s="54" t="s">
        <v>324</v>
      </c>
      <c r="H41" s="55" t="s">
        <v>406</v>
      </c>
      <c r="I41" s="56" t="s">
        <v>159</v>
      </c>
      <c r="J41" s="56" t="s">
        <v>159</v>
      </c>
      <c r="K41" s="56"/>
      <c r="L41" s="56"/>
      <c r="M41" s="56"/>
      <c r="N41" s="57"/>
      <c r="O41" s="58">
        <f t="shared" si="14"/>
        <v>3</v>
      </c>
      <c r="P41" s="59">
        <f>COUNTIF(U41:AG41,"x")</f>
        <v>3</v>
      </c>
      <c r="Q41" s="59">
        <f>COUNTIF(U41:AG41,"o")</f>
        <v>0</v>
      </c>
      <c r="R41" s="60">
        <v>1</v>
      </c>
      <c r="S41" s="59"/>
      <c r="T41" s="59"/>
      <c r="U41" s="20" t="s">
        <v>159</v>
      </c>
      <c r="V41" s="20" t="s">
        <v>159</v>
      </c>
      <c r="W41" s="20" t="s">
        <v>159</v>
      </c>
    </row>
    <row r="42" spans="1:33" x14ac:dyDescent="0.3">
      <c r="A42" s="70"/>
      <c r="B42" s="62" t="s">
        <v>65</v>
      </c>
      <c r="C42" s="62" t="s">
        <v>258</v>
      </c>
      <c r="D42" s="62" t="s">
        <v>293</v>
      </c>
      <c r="E42" s="62" t="s">
        <v>268</v>
      </c>
      <c r="F42" s="61">
        <f t="shared" si="0"/>
        <v>2</v>
      </c>
      <c r="G42" s="62" t="s">
        <v>325</v>
      </c>
      <c r="H42" s="63" t="s">
        <v>407</v>
      </c>
      <c r="I42" s="64" t="s">
        <v>159</v>
      </c>
      <c r="J42" s="64"/>
      <c r="K42" s="64"/>
      <c r="L42" s="64"/>
      <c r="M42" s="64"/>
      <c r="N42" s="65"/>
      <c r="O42" s="58">
        <f t="shared" si="14"/>
        <v>2</v>
      </c>
      <c r="P42" s="59">
        <f t="shared" si="15"/>
        <v>2</v>
      </c>
      <c r="Q42" s="59">
        <f t="shared" si="16"/>
        <v>0</v>
      </c>
      <c r="R42" s="60">
        <v>1</v>
      </c>
      <c r="S42" s="59"/>
      <c r="T42" s="59"/>
      <c r="U42" s="20" t="s">
        <v>159</v>
      </c>
      <c r="V42" s="20" t="s">
        <v>159</v>
      </c>
    </row>
    <row r="43" spans="1:33" x14ac:dyDescent="0.3">
      <c r="A43" s="70"/>
      <c r="B43" s="54" t="s">
        <v>65</v>
      </c>
      <c r="C43" s="54" t="s">
        <v>258</v>
      </c>
      <c r="D43" s="54" t="s">
        <v>293</v>
      </c>
      <c r="E43" s="54" t="s">
        <v>268</v>
      </c>
      <c r="F43" s="53">
        <f t="shared" si="0"/>
        <v>1</v>
      </c>
      <c r="G43" s="54" t="s">
        <v>157</v>
      </c>
      <c r="H43" s="55" t="s">
        <v>287</v>
      </c>
      <c r="I43" s="56" t="s">
        <v>159</v>
      </c>
      <c r="J43" s="56"/>
      <c r="K43" s="56"/>
      <c r="L43" s="56"/>
      <c r="M43" s="56"/>
      <c r="N43" s="57"/>
      <c r="O43" s="58">
        <f t="shared" si="14"/>
        <v>1</v>
      </c>
      <c r="P43" s="59">
        <f t="shared" si="15"/>
        <v>1</v>
      </c>
      <c r="Q43" s="59">
        <f t="shared" si="16"/>
        <v>0</v>
      </c>
      <c r="R43" s="60">
        <v>1</v>
      </c>
      <c r="S43" s="59"/>
      <c r="T43" s="59"/>
      <c r="U43" s="20" t="s">
        <v>159</v>
      </c>
    </row>
    <row r="44" spans="1:33" ht="24.6" customHeight="1" x14ac:dyDescent="0.3">
      <c r="A44" s="70"/>
      <c r="B44" s="62" t="s">
        <v>65</v>
      </c>
      <c r="C44" s="62" t="s">
        <v>264</v>
      </c>
      <c r="D44" s="62" t="s">
        <v>294</v>
      </c>
      <c r="E44" s="62" t="s">
        <v>247</v>
      </c>
      <c r="F44" s="61">
        <f t="shared" si="0"/>
        <v>4</v>
      </c>
      <c r="G44" s="62" t="s">
        <v>328</v>
      </c>
      <c r="H44" s="63" t="s">
        <v>408</v>
      </c>
      <c r="I44" s="64" t="s">
        <v>159</v>
      </c>
      <c r="J44" s="64"/>
      <c r="K44" s="64" t="s">
        <v>159</v>
      </c>
      <c r="L44" s="64"/>
      <c r="M44" s="64" t="s">
        <v>159</v>
      </c>
      <c r="N44" s="65"/>
      <c r="O44" s="58">
        <f t="shared" ref="O44:O45" si="17">ROUNDUP(P44+Q44/2,0)</f>
        <v>4</v>
      </c>
      <c r="P44" s="59">
        <f t="shared" ref="P44:P45" si="18">COUNTIF(U44:AG44,"x")</f>
        <v>4</v>
      </c>
      <c r="Q44" s="59">
        <f t="shared" ref="Q44:Q45" si="19">COUNTIF(U44:AG44,"o")</f>
        <v>0</v>
      </c>
      <c r="R44" s="60">
        <v>0.75</v>
      </c>
      <c r="S44" s="60">
        <v>0.05</v>
      </c>
      <c r="T44" s="60">
        <v>0.2</v>
      </c>
      <c r="U44" s="20" t="s">
        <v>159</v>
      </c>
      <c r="V44" s="20" t="s">
        <v>159</v>
      </c>
      <c r="Z44" s="20" t="s">
        <v>159</v>
      </c>
      <c r="AG44" s="20" t="s">
        <v>159</v>
      </c>
    </row>
    <row r="45" spans="1:33" ht="24.6" customHeight="1" x14ac:dyDescent="0.3">
      <c r="A45" s="70"/>
      <c r="B45" s="54" t="s">
        <v>65</v>
      </c>
      <c r="C45" s="54" t="s">
        <v>264</v>
      </c>
      <c r="D45" s="54" t="s">
        <v>294</v>
      </c>
      <c r="E45" s="54" t="s">
        <v>247</v>
      </c>
      <c r="F45" s="53">
        <f t="shared" si="0"/>
        <v>3</v>
      </c>
      <c r="G45" s="54" t="s">
        <v>327</v>
      </c>
      <c r="H45" s="55" t="s">
        <v>409</v>
      </c>
      <c r="I45" s="56" t="s">
        <v>159</v>
      </c>
      <c r="J45" s="56"/>
      <c r="K45" s="56" t="s">
        <v>159</v>
      </c>
      <c r="L45" s="56"/>
      <c r="M45" s="56"/>
      <c r="N45" s="57"/>
      <c r="O45" s="58">
        <f t="shared" si="17"/>
        <v>3</v>
      </c>
      <c r="P45" s="59">
        <f t="shared" si="18"/>
        <v>3</v>
      </c>
      <c r="Q45" s="59">
        <f t="shared" si="19"/>
        <v>0</v>
      </c>
      <c r="R45" s="60">
        <v>0.8</v>
      </c>
      <c r="S45" s="59"/>
      <c r="T45" s="60">
        <v>0.2</v>
      </c>
      <c r="U45" s="20" t="s">
        <v>159</v>
      </c>
      <c r="V45" s="20" t="s">
        <v>159</v>
      </c>
      <c r="Z45" s="20" t="s">
        <v>159</v>
      </c>
    </row>
    <row r="46" spans="1:33" ht="24.6" customHeight="1" x14ac:dyDescent="0.3">
      <c r="A46" s="70"/>
      <c r="B46" s="62" t="s">
        <v>65</v>
      </c>
      <c r="C46" s="62" t="s">
        <v>264</v>
      </c>
      <c r="D46" s="62" t="s">
        <v>294</v>
      </c>
      <c r="E46" s="62" t="s">
        <v>247</v>
      </c>
      <c r="F46" s="61">
        <f t="shared" si="0"/>
        <v>2</v>
      </c>
      <c r="G46" s="62" t="s">
        <v>325</v>
      </c>
      <c r="H46" s="63" t="s">
        <v>410</v>
      </c>
      <c r="I46" s="64" t="s">
        <v>159</v>
      </c>
      <c r="J46" s="64"/>
      <c r="K46" s="64"/>
      <c r="L46" s="64"/>
      <c r="M46" s="64"/>
      <c r="N46" s="65"/>
      <c r="O46" s="58">
        <f>ROUNDUP(P46+Q46/2,0)</f>
        <v>2</v>
      </c>
      <c r="P46" s="59">
        <f>COUNTIF(U46:AG46,"x")</f>
        <v>2</v>
      </c>
      <c r="Q46" s="59">
        <f>COUNTIF(U46:AG46,"o")</f>
        <v>0</v>
      </c>
      <c r="R46" s="60">
        <v>1</v>
      </c>
      <c r="S46" s="59"/>
      <c r="T46" s="59"/>
      <c r="U46" s="20" t="s">
        <v>159</v>
      </c>
      <c r="V46" s="20" t="s">
        <v>159</v>
      </c>
    </row>
    <row r="47" spans="1:33" ht="24.6" customHeight="1" x14ac:dyDescent="0.3">
      <c r="A47" s="70"/>
      <c r="B47" s="54" t="s">
        <v>65</v>
      </c>
      <c r="C47" s="54" t="s">
        <v>264</v>
      </c>
      <c r="D47" s="54" t="s">
        <v>294</v>
      </c>
      <c r="E47" s="54" t="s">
        <v>247</v>
      </c>
      <c r="F47" s="53">
        <f t="shared" si="0"/>
        <v>1</v>
      </c>
      <c r="G47" s="54" t="s">
        <v>157</v>
      </c>
      <c r="H47" s="55" t="s">
        <v>266</v>
      </c>
      <c r="I47" s="56"/>
      <c r="J47" s="56"/>
      <c r="K47" s="56"/>
      <c r="L47" s="56"/>
      <c r="M47" s="56"/>
      <c r="N47" s="57"/>
      <c r="O47" s="58">
        <f>ROUNDUP(P47+Q47/2,0)</f>
        <v>1</v>
      </c>
      <c r="P47" s="59">
        <f>COUNTIF(U47:AG47,"x")</f>
        <v>1</v>
      </c>
      <c r="Q47" s="59">
        <f t="shared" ref="Q47:Q49" si="20">COUNTIF(U47:AG47,"o")</f>
        <v>0</v>
      </c>
      <c r="R47" s="60">
        <v>1</v>
      </c>
      <c r="S47" s="59"/>
      <c r="T47" s="59"/>
      <c r="U47" s="20" t="s">
        <v>159</v>
      </c>
    </row>
    <row r="48" spans="1:33" ht="24.6" customHeight="1" x14ac:dyDescent="0.3">
      <c r="A48" s="70"/>
      <c r="B48" s="62" t="s">
        <v>65</v>
      </c>
      <c r="C48" s="62" t="s">
        <v>264</v>
      </c>
      <c r="D48" s="62" t="s">
        <v>237</v>
      </c>
      <c r="E48" s="62" t="s">
        <v>247</v>
      </c>
      <c r="F48" s="61">
        <f t="shared" si="0"/>
        <v>4</v>
      </c>
      <c r="G48" s="62" t="s">
        <v>328</v>
      </c>
      <c r="H48" s="63" t="s">
        <v>411</v>
      </c>
      <c r="I48" s="64" t="s">
        <v>159</v>
      </c>
      <c r="J48" s="64"/>
      <c r="K48" s="64" t="s">
        <v>159</v>
      </c>
      <c r="L48" s="64"/>
      <c r="M48" s="64" t="s">
        <v>159</v>
      </c>
      <c r="N48" s="65"/>
      <c r="O48" s="58">
        <f t="shared" ref="O48:O49" si="21">ROUNDUP(P48+Q48/2,0)</f>
        <v>4</v>
      </c>
      <c r="P48" s="59">
        <f t="shared" ref="P48:P49" si="22">COUNTIF(U48:AG48,"x")</f>
        <v>4</v>
      </c>
      <c r="Q48" s="59">
        <f t="shared" si="20"/>
        <v>0</v>
      </c>
      <c r="R48" s="60">
        <v>0.75</v>
      </c>
      <c r="S48" s="60">
        <v>0.05</v>
      </c>
      <c r="T48" s="60">
        <v>0.2</v>
      </c>
      <c r="U48" s="20" t="s">
        <v>159</v>
      </c>
      <c r="V48" s="20" t="s">
        <v>159</v>
      </c>
      <c r="Z48" s="20" t="s">
        <v>159</v>
      </c>
      <c r="AG48" s="20" t="s">
        <v>159</v>
      </c>
    </row>
    <row r="49" spans="1:33" ht="24.6" customHeight="1" x14ac:dyDescent="0.3">
      <c r="A49" s="70"/>
      <c r="B49" s="54" t="s">
        <v>65</v>
      </c>
      <c r="C49" s="54" t="s">
        <v>264</v>
      </c>
      <c r="D49" s="54" t="s">
        <v>237</v>
      </c>
      <c r="E49" s="54" t="s">
        <v>247</v>
      </c>
      <c r="F49" s="53">
        <f t="shared" si="0"/>
        <v>3</v>
      </c>
      <c r="G49" s="54" t="s">
        <v>327</v>
      </c>
      <c r="H49" s="55" t="s">
        <v>412</v>
      </c>
      <c r="I49" s="56" t="s">
        <v>159</v>
      </c>
      <c r="J49" s="56"/>
      <c r="K49" s="56" t="s">
        <v>159</v>
      </c>
      <c r="L49" s="56"/>
      <c r="M49" s="56"/>
      <c r="N49" s="57"/>
      <c r="O49" s="58">
        <f t="shared" si="21"/>
        <v>3</v>
      </c>
      <c r="P49" s="59">
        <f t="shared" si="22"/>
        <v>3</v>
      </c>
      <c r="Q49" s="59">
        <f t="shared" si="20"/>
        <v>0</v>
      </c>
      <c r="R49" s="60">
        <v>0.8</v>
      </c>
      <c r="S49" s="59"/>
      <c r="T49" s="60">
        <v>0.2</v>
      </c>
      <c r="U49" s="20" t="s">
        <v>159</v>
      </c>
      <c r="V49" s="20" t="s">
        <v>159</v>
      </c>
      <c r="Z49" s="20" t="s">
        <v>159</v>
      </c>
    </row>
    <row r="50" spans="1:33" ht="24.6" customHeight="1" x14ac:dyDescent="0.3">
      <c r="A50" s="70"/>
      <c r="B50" s="62" t="s">
        <v>65</v>
      </c>
      <c r="C50" s="62" t="s">
        <v>264</v>
      </c>
      <c r="D50" s="62" t="s">
        <v>237</v>
      </c>
      <c r="E50" s="62" t="s">
        <v>247</v>
      </c>
      <c r="F50" s="61">
        <f t="shared" si="0"/>
        <v>2</v>
      </c>
      <c r="G50" s="62" t="s">
        <v>325</v>
      </c>
      <c r="H50" s="63" t="s">
        <v>413</v>
      </c>
      <c r="I50" s="64" t="s">
        <v>159</v>
      </c>
      <c r="J50" s="64"/>
      <c r="K50" s="64"/>
      <c r="L50" s="64"/>
      <c r="M50" s="64"/>
      <c r="N50" s="65"/>
      <c r="O50" s="58">
        <f>ROUNDUP(P50+Q50/2,0)</f>
        <v>2</v>
      </c>
      <c r="P50" s="59">
        <f>COUNTIF(U50:AG50,"x")</f>
        <v>2</v>
      </c>
      <c r="Q50" s="59">
        <f>COUNTIF(U50:AG50,"o")</f>
        <v>0</v>
      </c>
      <c r="R50" s="60">
        <v>1</v>
      </c>
      <c r="S50" s="59"/>
      <c r="T50" s="59"/>
      <c r="U50" s="20" t="s">
        <v>159</v>
      </c>
      <c r="V50" s="20" t="s">
        <v>159</v>
      </c>
    </row>
    <row r="51" spans="1:33" ht="24.6" customHeight="1" x14ac:dyDescent="0.3">
      <c r="A51" s="70"/>
      <c r="B51" s="54" t="s">
        <v>65</v>
      </c>
      <c r="C51" s="54" t="s">
        <v>264</v>
      </c>
      <c r="D51" s="54" t="s">
        <v>237</v>
      </c>
      <c r="E51" s="54" t="s">
        <v>247</v>
      </c>
      <c r="F51" s="53">
        <f t="shared" si="0"/>
        <v>1</v>
      </c>
      <c r="G51" s="54" t="s">
        <v>157</v>
      </c>
      <c r="H51" s="55" t="s">
        <v>267</v>
      </c>
      <c r="I51" s="56"/>
      <c r="J51" s="56"/>
      <c r="K51" s="56"/>
      <c r="L51" s="56"/>
      <c r="M51" s="56"/>
      <c r="N51" s="57"/>
      <c r="O51" s="58">
        <f>ROUNDUP(P51+Q51/2,0)</f>
        <v>1</v>
      </c>
      <c r="P51" s="59">
        <f>COUNTIF(U51:AG51,"x")</f>
        <v>1</v>
      </c>
      <c r="Q51" s="59">
        <f t="shared" ref="Q51:Q53" si="23">COUNTIF(U51:AG51,"o")</f>
        <v>0</v>
      </c>
      <c r="R51" s="60">
        <v>1</v>
      </c>
      <c r="S51" s="59"/>
      <c r="T51" s="59"/>
      <c r="U51" s="20" t="s">
        <v>159</v>
      </c>
    </row>
    <row r="52" spans="1:33" ht="24.6" customHeight="1" x14ac:dyDescent="0.3">
      <c r="A52" s="70"/>
      <c r="B52" s="62" t="s">
        <v>65</v>
      </c>
      <c r="C52" s="62" t="s">
        <v>264</v>
      </c>
      <c r="D52" s="62" t="s">
        <v>295</v>
      </c>
      <c r="E52" s="62" t="s">
        <v>268</v>
      </c>
      <c r="F52" s="61">
        <f t="shared" si="0"/>
        <v>4</v>
      </c>
      <c r="G52" s="62" t="s">
        <v>328</v>
      </c>
      <c r="H52" s="63" t="s">
        <v>414</v>
      </c>
      <c r="I52" s="64" t="s">
        <v>159</v>
      </c>
      <c r="J52" s="64"/>
      <c r="K52" s="64" t="s">
        <v>159</v>
      </c>
      <c r="L52" s="64"/>
      <c r="M52" s="64" t="s">
        <v>159</v>
      </c>
      <c r="N52" s="65"/>
      <c r="O52" s="58">
        <f t="shared" ref="O52:O53" si="24">ROUNDUP(P52+Q52/2,0)</f>
        <v>4</v>
      </c>
      <c r="P52" s="59">
        <f t="shared" ref="P52:P53" si="25">COUNTIF(U52:AG52,"x")</f>
        <v>4</v>
      </c>
      <c r="Q52" s="59">
        <f t="shared" si="23"/>
        <v>0</v>
      </c>
      <c r="R52" s="60">
        <v>0.75</v>
      </c>
      <c r="S52" s="60">
        <v>0.05</v>
      </c>
      <c r="T52" s="60">
        <v>0.2</v>
      </c>
      <c r="U52" s="20" t="s">
        <v>159</v>
      </c>
      <c r="V52" s="20" t="s">
        <v>159</v>
      </c>
      <c r="Z52" s="20" t="s">
        <v>159</v>
      </c>
      <c r="AG52" s="20" t="s">
        <v>159</v>
      </c>
    </row>
    <row r="53" spans="1:33" ht="24.6" customHeight="1" x14ac:dyDescent="0.3">
      <c r="A53" s="70"/>
      <c r="B53" s="54" t="s">
        <v>65</v>
      </c>
      <c r="C53" s="54" t="s">
        <v>264</v>
      </c>
      <c r="D53" s="54" t="s">
        <v>295</v>
      </c>
      <c r="E53" s="54" t="s">
        <v>268</v>
      </c>
      <c r="F53" s="53">
        <f t="shared" si="0"/>
        <v>3</v>
      </c>
      <c r="G53" s="54" t="s">
        <v>327</v>
      </c>
      <c r="H53" s="55" t="s">
        <v>415</v>
      </c>
      <c r="I53" s="56" t="s">
        <v>159</v>
      </c>
      <c r="J53" s="56"/>
      <c r="K53" s="56" t="s">
        <v>159</v>
      </c>
      <c r="L53" s="56"/>
      <c r="M53" s="56"/>
      <c r="N53" s="57"/>
      <c r="O53" s="58">
        <f t="shared" si="24"/>
        <v>3</v>
      </c>
      <c r="P53" s="59">
        <f t="shared" si="25"/>
        <v>3</v>
      </c>
      <c r="Q53" s="59">
        <f t="shared" si="23"/>
        <v>0</v>
      </c>
      <c r="R53" s="60">
        <v>0.8</v>
      </c>
      <c r="S53" s="59"/>
      <c r="T53" s="60">
        <v>0.2</v>
      </c>
      <c r="U53" s="20" t="s">
        <v>159</v>
      </c>
      <c r="V53" s="20" t="s">
        <v>159</v>
      </c>
      <c r="Z53" s="20" t="s">
        <v>159</v>
      </c>
    </row>
    <row r="54" spans="1:33" ht="24.6" customHeight="1" x14ac:dyDescent="0.3">
      <c r="A54" s="70"/>
      <c r="B54" s="62" t="s">
        <v>65</v>
      </c>
      <c r="C54" s="62" t="s">
        <v>264</v>
      </c>
      <c r="D54" s="62" t="s">
        <v>295</v>
      </c>
      <c r="E54" s="62" t="s">
        <v>268</v>
      </c>
      <c r="F54" s="61">
        <f t="shared" si="0"/>
        <v>2</v>
      </c>
      <c r="G54" s="62" t="s">
        <v>325</v>
      </c>
      <c r="H54" s="63" t="s">
        <v>416</v>
      </c>
      <c r="I54" s="64" t="s">
        <v>159</v>
      </c>
      <c r="J54" s="64"/>
      <c r="K54" s="64"/>
      <c r="L54" s="64"/>
      <c r="M54" s="64"/>
      <c r="N54" s="65"/>
      <c r="O54" s="58">
        <f t="shared" ref="O54:O59" si="26">ROUNDUP(P54+Q54/2,0)</f>
        <v>2</v>
      </c>
      <c r="P54" s="59">
        <f t="shared" ref="P54:P68" si="27">COUNTIF(U54:AG54,"x")</f>
        <v>2</v>
      </c>
      <c r="Q54" s="59">
        <f>COUNTIF(U54:AG54,"o")</f>
        <v>0</v>
      </c>
      <c r="R54" s="60">
        <v>1</v>
      </c>
      <c r="S54" s="59"/>
      <c r="T54" s="59"/>
      <c r="U54" s="20" t="s">
        <v>159</v>
      </c>
      <c r="V54" s="20" t="s">
        <v>159</v>
      </c>
    </row>
    <row r="55" spans="1:33" ht="24.6" customHeight="1" x14ac:dyDescent="0.3">
      <c r="A55" s="70"/>
      <c r="B55" s="54" t="s">
        <v>65</v>
      </c>
      <c r="C55" s="54" t="s">
        <v>264</v>
      </c>
      <c r="D55" s="54" t="s">
        <v>295</v>
      </c>
      <c r="E55" s="54" t="s">
        <v>268</v>
      </c>
      <c r="F55" s="53">
        <f t="shared" si="0"/>
        <v>1</v>
      </c>
      <c r="G55" s="54" t="s">
        <v>157</v>
      </c>
      <c r="H55" s="55" t="s">
        <v>269</v>
      </c>
      <c r="I55" s="56"/>
      <c r="J55" s="56"/>
      <c r="K55" s="56"/>
      <c r="L55" s="56"/>
      <c r="M55" s="56"/>
      <c r="N55" s="57"/>
      <c r="O55" s="58">
        <f t="shared" si="26"/>
        <v>1</v>
      </c>
      <c r="P55" s="59">
        <f t="shared" si="27"/>
        <v>1</v>
      </c>
      <c r="Q55" s="59">
        <f t="shared" ref="Q55" si="28">COUNTIF(U55:AG55,"o")</f>
        <v>0</v>
      </c>
      <c r="R55" s="60">
        <v>1</v>
      </c>
      <c r="S55" s="59"/>
      <c r="T55" s="59"/>
      <c r="U55" s="20" t="s">
        <v>159</v>
      </c>
    </row>
    <row r="56" spans="1:33" ht="24.6" customHeight="1" x14ac:dyDescent="0.3">
      <c r="A56" s="70"/>
      <c r="B56" s="62" t="s">
        <v>65</v>
      </c>
      <c r="C56" s="62" t="s">
        <v>264</v>
      </c>
      <c r="D56" s="62" t="s">
        <v>296</v>
      </c>
      <c r="E56" s="62" t="s">
        <v>248</v>
      </c>
      <c r="F56" s="61">
        <f t="shared" si="0"/>
        <v>2</v>
      </c>
      <c r="G56" s="62" t="s">
        <v>325</v>
      </c>
      <c r="H56" s="63" t="s">
        <v>417</v>
      </c>
      <c r="I56" s="64"/>
      <c r="J56" s="64"/>
      <c r="K56" s="64"/>
      <c r="L56" s="64"/>
      <c r="M56" s="64"/>
      <c r="N56" s="65"/>
      <c r="O56" s="58">
        <f t="shared" si="26"/>
        <v>2</v>
      </c>
      <c r="P56" s="59">
        <f t="shared" si="27"/>
        <v>2</v>
      </c>
      <c r="Q56" s="59">
        <f t="shared" ref="Q56:Q68" si="29">COUNTIF(U56:AG56,"o")</f>
        <v>0</v>
      </c>
      <c r="R56" s="60">
        <v>1</v>
      </c>
      <c r="S56" s="59"/>
      <c r="T56" s="59"/>
      <c r="U56" s="20" t="s">
        <v>159</v>
      </c>
      <c r="V56" s="20" t="s">
        <v>159</v>
      </c>
    </row>
    <row r="57" spans="1:33" ht="24.6" customHeight="1" x14ac:dyDescent="0.3">
      <c r="A57" s="70"/>
      <c r="B57" s="54" t="s">
        <v>65</v>
      </c>
      <c r="C57" s="54" t="s">
        <v>264</v>
      </c>
      <c r="D57" s="54" t="s">
        <v>296</v>
      </c>
      <c r="E57" s="54" t="s">
        <v>248</v>
      </c>
      <c r="F57" s="53">
        <f t="shared" si="0"/>
        <v>2</v>
      </c>
      <c r="G57" s="54" t="s">
        <v>325</v>
      </c>
      <c r="H57" s="55" t="s">
        <v>298</v>
      </c>
      <c r="I57" s="56"/>
      <c r="J57" s="56"/>
      <c r="K57" s="56"/>
      <c r="L57" s="56"/>
      <c r="M57" s="56"/>
      <c r="N57" s="57"/>
      <c r="O57" s="58">
        <f t="shared" si="26"/>
        <v>2</v>
      </c>
      <c r="P57" s="59">
        <f t="shared" si="27"/>
        <v>2</v>
      </c>
      <c r="Q57" s="59">
        <f t="shared" si="29"/>
        <v>0</v>
      </c>
      <c r="R57" s="60">
        <v>1</v>
      </c>
      <c r="S57" s="59"/>
      <c r="T57" s="59"/>
      <c r="U57" s="20" t="s">
        <v>159</v>
      </c>
      <c r="V57" s="20" t="s">
        <v>159</v>
      </c>
    </row>
    <row r="58" spans="1:33" ht="24.6" customHeight="1" x14ac:dyDescent="0.3">
      <c r="A58" s="70"/>
      <c r="B58" s="62" t="s">
        <v>65</v>
      </c>
      <c r="C58" s="62" t="s">
        <v>264</v>
      </c>
      <c r="D58" s="62" t="s">
        <v>296</v>
      </c>
      <c r="E58" s="62" t="s">
        <v>248</v>
      </c>
      <c r="F58" s="61">
        <f t="shared" si="0"/>
        <v>2</v>
      </c>
      <c r="G58" s="62" t="s">
        <v>326</v>
      </c>
      <c r="H58" s="63" t="s">
        <v>418</v>
      </c>
      <c r="I58" s="64"/>
      <c r="J58" s="64"/>
      <c r="K58" s="64"/>
      <c r="L58" s="64"/>
      <c r="M58" s="64"/>
      <c r="N58" s="65"/>
      <c r="O58" s="58">
        <f t="shared" si="26"/>
        <v>2</v>
      </c>
      <c r="P58" s="59">
        <f t="shared" si="27"/>
        <v>2</v>
      </c>
      <c r="Q58" s="59">
        <f t="shared" si="29"/>
        <v>0</v>
      </c>
      <c r="R58" s="60">
        <v>1</v>
      </c>
      <c r="S58" s="59"/>
      <c r="T58" s="59"/>
      <c r="U58" s="20" t="s">
        <v>159</v>
      </c>
      <c r="AG58" s="20" t="s">
        <v>159</v>
      </c>
    </row>
    <row r="59" spans="1:33" ht="24.6" customHeight="1" x14ac:dyDescent="0.3">
      <c r="A59" s="70"/>
      <c r="B59" s="54" t="s">
        <v>65</v>
      </c>
      <c r="C59" s="54" t="s">
        <v>264</v>
      </c>
      <c r="D59" s="54" t="s">
        <v>296</v>
      </c>
      <c r="E59" s="54" t="s">
        <v>248</v>
      </c>
      <c r="F59" s="53">
        <f t="shared" si="0"/>
        <v>1</v>
      </c>
      <c r="G59" s="54" t="s">
        <v>157</v>
      </c>
      <c r="H59" s="55" t="s">
        <v>297</v>
      </c>
      <c r="I59" s="56"/>
      <c r="J59" s="56"/>
      <c r="K59" s="56"/>
      <c r="L59" s="56"/>
      <c r="M59" s="56"/>
      <c r="N59" s="57"/>
      <c r="O59" s="58">
        <f t="shared" si="26"/>
        <v>1</v>
      </c>
      <c r="P59" s="59">
        <f t="shared" si="27"/>
        <v>1</v>
      </c>
      <c r="Q59" s="59">
        <f t="shared" si="29"/>
        <v>0</v>
      </c>
      <c r="R59" s="60">
        <v>1</v>
      </c>
      <c r="S59" s="59"/>
      <c r="T59" s="59"/>
      <c r="U59" s="20" t="s">
        <v>159</v>
      </c>
    </row>
    <row r="60" spans="1:33" x14ac:dyDescent="0.3">
      <c r="A60" s="70"/>
      <c r="B60" s="62" t="s">
        <v>63</v>
      </c>
      <c r="C60" s="62" t="s">
        <v>271</v>
      </c>
      <c r="D60" s="62" t="s">
        <v>271</v>
      </c>
      <c r="E60" s="62" t="s">
        <v>255</v>
      </c>
      <c r="F60" s="61">
        <f t="shared" si="0"/>
        <v>1</v>
      </c>
      <c r="G60" s="62" t="s">
        <v>157</v>
      </c>
      <c r="H60" s="63" t="s">
        <v>364</v>
      </c>
      <c r="I60" s="64"/>
      <c r="J60" s="64"/>
      <c r="K60" s="64"/>
      <c r="L60" s="64"/>
      <c r="M60" s="64"/>
      <c r="N60" s="65"/>
      <c r="O60" s="58">
        <f t="shared" si="5"/>
        <v>1</v>
      </c>
      <c r="P60" s="59">
        <f t="shared" si="27"/>
        <v>1</v>
      </c>
      <c r="Q60" s="59">
        <f t="shared" si="29"/>
        <v>0</v>
      </c>
      <c r="R60" s="60">
        <v>1</v>
      </c>
      <c r="S60" s="59"/>
      <c r="T60" s="59"/>
      <c r="U60" s="20" t="s">
        <v>159</v>
      </c>
    </row>
    <row r="61" spans="1:33" x14ac:dyDescent="0.3">
      <c r="A61" s="70"/>
      <c r="B61" s="62" t="s">
        <v>63</v>
      </c>
      <c r="C61" s="62" t="s">
        <v>271</v>
      </c>
      <c r="D61" s="62" t="s">
        <v>271</v>
      </c>
      <c r="E61" s="62" t="s">
        <v>278</v>
      </c>
      <c r="F61" s="61">
        <f t="shared" si="0"/>
        <v>1</v>
      </c>
      <c r="G61" s="62" t="s">
        <v>157</v>
      </c>
      <c r="H61" s="63" t="s">
        <v>363</v>
      </c>
      <c r="I61" s="64"/>
      <c r="J61" s="64"/>
      <c r="K61" s="64"/>
      <c r="L61" s="64"/>
      <c r="M61" s="64"/>
      <c r="N61" s="65"/>
      <c r="O61" s="58">
        <f t="shared" ref="O61" si="30">ROUNDUP(P61+Q61/2,0)</f>
        <v>1</v>
      </c>
      <c r="P61" s="59">
        <f t="shared" si="27"/>
        <v>1</v>
      </c>
      <c r="Q61" s="59">
        <f t="shared" si="29"/>
        <v>0</v>
      </c>
      <c r="R61" s="60">
        <v>1</v>
      </c>
      <c r="S61" s="59"/>
      <c r="T61" s="59"/>
      <c r="U61" s="20" t="s">
        <v>159</v>
      </c>
    </row>
    <row r="62" spans="1:33" ht="20.7" customHeight="1" x14ac:dyDescent="0.3">
      <c r="A62" s="70"/>
      <c r="B62" s="54" t="s">
        <v>63</v>
      </c>
      <c r="C62" s="54" t="s">
        <v>277</v>
      </c>
      <c r="D62" s="54" t="s">
        <v>279</v>
      </c>
      <c r="E62" s="54" t="s">
        <v>247</v>
      </c>
      <c r="F62" s="53">
        <f t="shared" si="0"/>
        <v>1</v>
      </c>
      <c r="G62" s="54" t="s">
        <v>157</v>
      </c>
      <c r="H62" s="55" t="s">
        <v>301</v>
      </c>
      <c r="I62" s="56"/>
      <c r="J62" s="56"/>
      <c r="K62" s="56"/>
      <c r="L62" s="56"/>
      <c r="M62" s="56"/>
      <c r="N62" s="57"/>
      <c r="O62" s="58">
        <f>ROUNDUP(P62+Q62/2,0)</f>
        <v>1</v>
      </c>
      <c r="P62" s="59">
        <f t="shared" si="27"/>
        <v>1</v>
      </c>
      <c r="Q62" s="59">
        <f t="shared" si="29"/>
        <v>0</v>
      </c>
      <c r="R62" s="60">
        <v>1</v>
      </c>
      <c r="S62" s="59"/>
      <c r="T62" s="59"/>
      <c r="U62" s="20" t="s">
        <v>159</v>
      </c>
    </row>
    <row r="63" spans="1:33" ht="20.7" customHeight="1" x14ac:dyDescent="0.3">
      <c r="A63" s="70"/>
      <c r="B63" s="62" t="s">
        <v>63</v>
      </c>
      <c r="C63" s="62" t="s">
        <v>277</v>
      </c>
      <c r="D63" s="62" t="s">
        <v>279</v>
      </c>
      <c r="E63" s="62" t="s">
        <v>278</v>
      </c>
      <c r="F63" s="61">
        <f t="shared" si="0"/>
        <v>1</v>
      </c>
      <c r="G63" s="62" t="s">
        <v>157</v>
      </c>
      <c r="H63" s="63" t="s">
        <v>302</v>
      </c>
      <c r="I63" s="64"/>
      <c r="J63" s="64"/>
      <c r="K63" s="64"/>
      <c r="L63" s="64"/>
      <c r="M63" s="64"/>
      <c r="N63" s="65"/>
      <c r="O63" s="58">
        <f>ROUNDUP(P63+Q63/2,0)</f>
        <v>1</v>
      </c>
      <c r="P63" s="59">
        <f t="shared" si="27"/>
        <v>1</v>
      </c>
      <c r="Q63" s="59">
        <f t="shared" si="29"/>
        <v>0</v>
      </c>
      <c r="R63" s="60">
        <v>1</v>
      </c>
      <c r="S63" s="59"/>
      <c r="T63" s="59"/>
      <c r="U63" s="20" t="s">
        <v>159</v>
      </c>
    </row>
    <row r="64" spans="1:33" ht="26.7" customHeight="1" x14ac:dyDescent="0.3">
      <c r="A64" s="70"/>
      <c r="B64" s="54" t="s">
        <v>63</v>
      </c>
      <c r="C64" s="54" t="s">
        <v>277</v>
      </c>
      <c r="D64" s="54" t="s">
        <v>279</v>
      </c>
      <c r="E64" s="54" t="s">
        <v>248</v>
      </c>
      <c r="F64" s="53">
        <f t="shared" si="0"/>
        <v>1</v>
      </c>
      <c r="G64" s="54" t="s">
        <v>157</v>
      </c>
      <c r="H64" s="55" t="s">
        <v>303</v>
      </c>
      <c r="I64" s="56"/>
      <c r="J64" s="56"/>
      <c r="K64" s="56"/>
      <c r="L64" s="56"/>
      <c r="M64" s="56"/>
      <c r="N64" s="57"/>
      <c r="O64" s="58">
        <f t="shared" si="5"/>
        <v>1</v>
      </c>
      <c r="P64" s="59">
        <f t="shared" si="27"/>
        <v>1</v>
      </c>
      <c r="Q64" s="59">
        <f t="shared" si="29"/>
        <v>0</v>
      </c>
      <c r="R64" s="60">
        <v>1</v>
      </c>
      <c r="S64" s="59"/>
      <c r="T64" s="59"/>
      <c r="U64" s="20" t="s">
        <v>159</v>
      </c>
    </row>
    <row r="65" spans="1:33" x14ac:dyDescent="0.3">
      <c r="A65" s="70"/>
      <c r="B65" s="62" t="s">
        <v>64</v>
      </c>
      <c r="C65" s="62" t="s">
        <v>281</v>
      </c>
      <c r="D65" s="62" t="s">
        <v>304</v>
      </c>
      <c r="E65" s="62"/>
      <c r="F65" s="61">
        <f t="shared" si="0"/>
        <v>8</v>
      </c>
      <c r="G65" s="62" t="s">
        <v>299</v>
      </c>
      <c r="H65" s="63" t="s">
        <v>78</v>
      </c>
      <c r="I65" s="64"/>
      <c r="J65" s="64"/>
      <c r="K65" s="64"/>
      <c r="L65" s="64"/>
      <c r="M65" s="64"/>
      <c r="N65" s="65"/>
      <c r="O65" s="58">
        <f t="shared" si="5"/>
        <v>8</v>
      </c>
      <c r="P65" s="59">
        <f t="shared" si="27"/>
        <v>7</v>
      </c>
      <c r="Q65" s="59">
        <f t="shared" si="29"/>
        <v>1</v>
      </c>
      <c r="R65" s="59"/>
      <c r="S65" s="66">
        <v>0.5</v>
      </c>
      <c r="T65" s="66">
        <v>0.5</v>
      </c>
      <c r="Z65" s="20" t="s">
        <v>159</v>
      </c>
      <c r="AA65" s="20" t="s">
        <v>159</v>
      </c>
      <c r="AB65" s="20" t="s">
        <v>159</v>
      </c>
      <c r="AC65" s="20" t="s">
        <v>159</v>
      </c>
      <c r="AD65" s="20" t="s">
        <v>172</v>
      </c>
      <c r="AE65" s="20" t="s">
        <v>159</v>
      </c>
      <c r="AF65" s="20" t="s">
        <v>159</v>
      </c>
      <c r="AG65" s="20" t="s">
        <v>159</v>
      </c>
    </row>
    <row r="66" spans="1:33" x14ac:dyDescent="0.3">
      <c r="A66" s="70"/>
      <c r="B66" s="54" t="s">
        <v>64</v>
      </c>
      <c r="C66" s="54" t="s">
        <v>281</v>
      </c>
      <c r="D66" s="54" t="s">
        <v>272</v>
      </c>
      <c r="E66" s="54"/>
      <c r="F66" s="53">
        <f t="shared" si="0"/>
        <v>6</v>
      </c>
      <c r="G66" s="54" t="s">
        <v>299</v>
      </c>
      <c r="H66" s="55" t="s">
        <v>79</v>
      </c>
      <c r="I66" s="56"/>
      <c r="J66" s="56"/>
      <c r="K66" s="56"/>
      <c r="L66" s="56"/>
      <c r="M66" s="56"/>
      <c r="N66" s="57"/>
      <c r="O66" s="58">
        <f t="shared" si="5"/>
        <v>6</v>
      </c>
      <c r="P66" s="59">
        <f t="shared" si="27"/>
        <v>5</v>
      </c>
      <c r="Q66" s="59">
        <f t="shared" si="29"/>
        <v>2</v>
      </c>
      <c r="R66" s="59"/>
      <c r="S66" s="66">
        <v>0.25</v>
      </c>
      <c r="T66" s="66">
        <v>0.75</v>
      </c>
      <c r="Z66" s="20" t="s">
        <v>159</v>
      </c>
      <c r="AA66" s="20" t="s">
        <v>172</v>
      </c>
      <c r="AB66" s="20" t="s">
        <v>159</v>
      </c>
      <c r="AC66" s="20" t="s">
        <v>159</v>
      </c>
      <c r="AE66" s="20" t="s">
        <v>159</v>
      </c>
      <c r="AF66" s="20" t="s">
        <v>172</v>
      </c>
      <c r="AG66" s="20" t="s">
        <v>159</v>
      </c>
    </row>
    <row r="67" spans="1:33" x14ac:dyDescent="0.3">
      <c r="A67" s="70"/>
      <c r="B67" s="62" t="s">
        <v>64</v>
      </c>
      <c r="C67" s="62" t="s">
        <v>281</v>
      </c>
      <c r="D67" s="62" t="s">
        <v>305</v>
      </c>
      <c r="E67" s="62"/>
      <c r="F67" s="61">
        <f t="shared" si="0"/>
        <v>6</v>
      </c>
      <c r="G67" s="62" t="s">
        <v>299</v>
      </c>
      <c r="H67" s="63" t="s">
        <v>282</v>
      </c>
      <c r="I67" s="64"/>
      <c r="J67" s="64"/>
      <c r="K67" s="64"/>
      <c r="L67" s="64"/>
      <c r="M67" s="64"/>
      <c r="N67" s="65"/>
      <c r="O67" s="58">
        <f>ROUNDUP(P67+Q67/2,0)</f>
        <v>6</v>
      </c>
      <c r="P67" s="59">
        <f t="shared" si="27"/>
        <v>5</v>
      </c>
      <c r="Q67" s="59">
        <f t="shared" si="29"/>
        <v>2</v>
      </c>
      <c r="R67" s="59"/>
      <c r="S67" s="60">
        <v>1</v>
      </c>
      <c r="T67" s="59"/>
      <c r="X67" s="20" t="s">
        <v>172</v>
      </c>
      <c r="Y67" s="20" t="s">
        <v>172</v>
      </c>
      <c r="AB67" s="20" t="s">
        <v>159</v>
      </c>
      <c r="AD67" s="20" t="s">
        <v>159</v>
      </c>
      <c r="AE67" s="20" t="s">
        <v>159</v>
      </c>
      <c r="AF67" s="20" t="s">
        <v>159</v>
      </c>
      <c r="AG67" s="20" t="s">
        <v>159</v>
      </c>
    </row>
    <row r="68" spans="1:33" x14ac:dyDescent="0.3">
      <c r="A68" s="70"/>
      <c r="B68" s="54" t="s">
        <v>64</v>
      </c>
      <c r="C68" s="54" t="s">
        <v>273</v>
      </c>
      <c r="D68" s="54" t="s">
        <v>306</v>
      </c>
      <c r="E68" s="54" t="s">
        <v>247</v>
      </c>
      <c r="F68" s="53">
        <f t="shared" si="0"/>
        <v>5</v>
      </c>
      <c r="G68" s="54" t="s">
        <v>299</v>
      </c>
      <c r="H68" s="55" t="s">
        <v>314</v>
      </c>
      <c r="I68" s="56"/>
      <c r="J68" s="56"/>
      <c r="K68" s="56"/>
      <c r="L68" s="56"/>
      <c r="M68" s="56"/>
      <c r="N68" s="57"/>
      <c r="O68" s="58">
        <f t="shared" si="5"/>
        <v>5</v>
      </c>
      <c r="P68" s="59">
        <f t="shared" si="27"/>
        <v>4</v>
      </c>
      <c r="Q68" s="59">
        <f t="shared" si="29"/>
        <v>2</v>
      </c>
      <c r="R68" s="60">
        <v>1</v>
      </c>
      <c r="S68" s="59"/>
      <c r="T68" s="59"/>
      <c r="U68" s="20" t="s">
        <v>159</v>
      </c>
      <c r="X68" s="20" t="s">
        <v>159</v>
      </c>
      <c r="Y68" s="20" t="s">
        <v>159</v>
      </c>
      <c r="AA68" s="20" t="s">
        <v>159</v>
      </c>
      <c r="AE68" s="20" t="s">
        <v>172</v>
      </c>
      <c r="AG68" s="20" t="s">
        <v>172</v>
      </c>
    </row>
    <row r="69" spans="1:33" x14ac:dyDescent="0.3">
      <c r="A69" s="70"/>
      <c r="B69" s="62" t="s">
        <v>64</v>
      </c>
      <c r="C69" s="62" t="s">
        <v>273</v>
      </c>
      <c r="D69" s="62" t="s">
        <v>306</v>
      </c>
      <c r="E69" s="62" t="s">
        <v>278</v>
      </c>
      <c r="F69" s="61">
        <f t="shared" si="0"/>
        <v>5</v>
      </c>
      <c r="G69" s="62" t="s">
        <v>299</v>
      </c>
      <c r="H69" s="63" t="s">
        <v>315</v>
      </c>
      <c r="I69" s="64"/>
      <c r="J69" s="64"/>
      <c r="K69" s="64"/>
      <c r="L69" s="64"/>
      <c r="M69" s="64"/>
      <c r="N69" s="65"/>
      <c r="O69" s="58">
        <f t="shared" ref="O69:O71" si="31">ROUNDUP(P69+Q69/2,0)</f>
        <v>5</v>
      </c>
      <c r="P69" s="59">
        <f t="shared" ref="P69:P71" si="32">COUNTIF(U69:AG69,"x")</f>
        <v>4</v>
      </c>
      <c r="Q69" s="59">
        <f t="shared" ref="Q69:Q71" si="33">COUNTIF(U69:AG69,"o")</f>
        <v>2</v>
      </c>
      <c r="R69" s="60">
        <v>1</v>
      </c>
      <c r="S69" s="59"/>
      <c r="T69" s="59"/>
      <c r="U69" s="20" t="s">
        <v>159</v>
      </c>
      <c r="X69" s="20" t="s">
        <v>159</v>
      </c>
      <c r="Y69" s="20" t="s">
        <v>159</v>
      </c>
      <c r="AA69" s="20" t="s">
        <v>159</v>
      </c>
      <c r="AE69" s="20" t="s">
        <v>172</v>
      </c>
      <c r="AG69" s="20" t="s">
        <v>172</v>
      </c>
    </row>
    <row r="70" spans="1:33" x14ac:dyDescent="0.3">
      <c r="A70" s="70"/>
      <c r="B70" s="54" t="s">
        <v>64</v>
      </c>
      <c r="C70" s="54" t="s">
        <v>273</v>
      </c>
      <c r="D70" s="54" t="s">
        <v>306</v>
      </c>
      <c r="E70" s="54" t="s">
        <v>248</v>
      </c>
      <c r="F70" s="53">
        <f t="shared" si="0"/>
        <v>5</v>
      </c>
      <c r="G70" s="54" t="s">
        <v>299</v>
      </c>
      <c r="H70" s="55" t="s">
        <v>316</v>
      </c>
      <c r="I70" s="56"/>
      <c r="J70" s="56"/>
      <c r="K70" s="56"/>
      <c r="L70" s="56"/>
      <c r="M70" s="56"/>
      <c r="N70" s="57"/>
      <c r="O70" s="58">
        <f t="shared" si="31"/>
        <v>5</v>
      </c>
      <c r="P70" s="59">
        <f t="shared" si="32"/>
        <v>4</v>
      </c>
      <c r="Q70" s="59">
        <f t="shared" si="33"/>
        <v>2</v>
      </c>
      <c r="R70" s="60">
        <v>1</v>
      </c>
      <c r="S70" s="59"/>
      <c r="T70" s="59"/>
      <c r="U70" s="20" t="s">
        <v>159</v>
      </c>
      <c r="X70" s="20" t="s">
        <v>159</v>
      </c>
      <c r="Y70" s="20" t="s">
        <v>159</v>
      </c>
      <c r="AA70" s="20" t="s">
        <v>159</v>
      </c>
      <c r="AE70" s="20" t="s">
        <v>172</v>
      </c>
      <c r="AG70" s="20" t="s">
        <v>172</v>
      </c>
    </row>
    <row r="71" spans="1:33" x14ac:dyDescent="0.3">
      <c r="A71" s="70"/>
      <c r="B71" s="62" t="s">
        <v>64</v>
      </c>
      <c r="C71" s="62" t="s">
        <v>273</v>
      </c>
      <c r="D71" s="62" t="s">
        <v>306</v>
      </c>
      <c r="E71" s="62" t="s">
        <v>250</v>
      </c>
      <c r="F71" s="61">
        <f t="shared" si="0"/>
        <v>5</v>
      </c>
      <c r="G71" s="62" t="s">
        <v>299</v>
      </c>
      <c r="H71" s="63" t="s">
        <v>317</v>
      </c>
      <c r="I71" s="64"/>
      <c r="J71" s="64"/>
      <c r="K71" s="64"/>
      <c r="L71" s="64"/>
      <c r="M71" s="64"/>
      <c r="N71" s="65"/>
      <c r="O71" s="58">
        <f t="shared" si="31"/>
        <v>5</v>
      </c>
      <c r="P71" s="59">
        <f t="shared" si="32"/>
        <v>4</v>
      </c>
      <c r="Q71" s="59">
        <f t="shared" si="33"/>
        <v>2</v>
      </c>
      <c r="R71" s="60">
        <v>1</v>
      </c>
      <c r="S71" s="59"/>
      <c r="T71" s="59"/>
      <c r="U71" s="20" t="s">
        <v>159</v>
      </c>
      <c r="X71" s="20" t="s">
        <v>159</v>
      </c>
      <c r="Y71" s="20" t="s">
        <v>159</v>
      </c>
      <c r="AA71" s="20" t="s">
        <v>159</v>
      </c>
      <c r="AE71" s="20" t="s">
        <v>172</v>
      </c>
      <c r="AG71" s="20" t="s">
        <v>172</v>
      </c>
    </row>
    <row r="72" spans="1:33" x14ac:dyDescent="0.3">
      <c r="A72" s="70"/>
      <c r="B72" s="54" t="s">
        <v>64</v>
      </c>
      <c r="C72" s="54" t="s">
        <v>274</v>
      </c>
      <c r="D72" s="54" t="s">
        <v>307</v>
      </c>
      <c r="E72" s="54" t="s">
        <v>256</v>
      </c>
      <c r="F72" s="53">
        <f t="shared" si="0"/>
        <v>1</v>
      </c>
      <c r="G72" s="54" t="s">
        <v>157</v>
      </c>
      <c r="H72" s="55" t="s">
        <v>68</v>
      </c>
      <c r="I72" s="56"/>
      <c r="J72" s="56"/>
      <c r="K72" s="56"/>
      <c r="L72" s="56"/>
      <c r="M72" s="56"/>
      <c r="N72" s="57"/>
      <c r="O72" s="58">
        <f t="shared" si="5"/>
        <v>1</v>
      </c>
      <c r="P72" s="59">
        <f t="shared" ref="P72:P82" si="34">COUNTIF(U72:AG72,"x")</f>
        <v>1</v>
      </c>
      <c r="Q72" s="59">
        <f t="shared" ref="Q72:Q82" si="35">COUNTIF(U72:AG72,"o")</f>
        <v>0</v>
      </c>
      <c r="R72" s="60">
        <v>1</v>
      </c>
      <c r="S72" s="59"/>
      <c r="T72" s="59"/>
      <c r="U72" s="20" t="s">
        <v>159</v>
      </c>
    </row>
    <row r="73" spans="1:33" x14ac:dyDescent="0.3">
      <c r="A73" s="70"/>
      <c r="B73" s="62" t="s">
        <v>64</v>
      </c>
      <c r="C73" s="62" t="s">
        <v>280</v>
      </c>
      <c r="D73" s="62" t="s">
        <v>308</v>
      </c>
      <c r="E73" s="62" t="s">
        <v>256</v>
      </c>
      <c r="F73" s="61">
        <f t="shared" si="0"/>
        <v>1</v>
      </c>
      <c r="G73" s="62" t="s">
        <v>157</v>
      </c>
      <c r="H73" s="63" t="s">
        <v>340</v>
      </c>
      <c r="I73" s="64"/>
      <c r="J73" s="64"/>
      <c r="K73" s="64"/>
      <c r="L73" s="64"/>
      <c r="M73" s="64"/>
      <c r="N73" s="65"/>
      <c r="O73" s="58">
        <f t="shared" ref="O73" si="36">ROUNDUP(P73+Q73/2,0)</f>
        <v>1</v>
      </c>
      <c r="P73" s="59">
        <f t="shared" si="34"/>
        <v>1</v>
      </c>
      <c r="Q73" s="59">
        <f t="shared" si="35"/>
        <v>0</v>
      </c>
      <c r="R73" s="60">
        <v>1</v>
      </c>
      <c r="S73" s="59"/>
      <c r="T73" s="59"/>
      <c r="U73" s="20" t="s">
        <v>159</v>
      </c>
    </row>
    <row r="74" spans="1:33" x14ac:dyDescent="0.3">
      <c r="A74" s="70"/>
      <c r="B74" s="54" t="s">
        <v>64</v>
      </c>
      <c r="C74" s="54" t="s">
        <v>280</v>
      </c>
      <c r="D74" s="54" t="s">
        <v>308</v>
      </c>
      <c r="E74" s="54" t="s">
        <v>247</v>
      </c>
      <c r="F74" s="53">
        <f t="shared" si="0"/>
        <v>1</v>
      </c>
      <c r="G74" s="54" t="s">
        <v>157</v>
      </c>
      <c r="H74" s="55" t="s">
        <v>341</v>
      </c>
      <c r="I74" s="56"/>
      <c r="J74" s="56"/>
      <c r="K74" s="56"/>
      <c r="L74" s="56"/>
      <c r="M74" s="56"/>
      <c r="N74" s="57"/>
      <c r="O74" s="58">
        <f t="shared" si="5"/>
        <v>1</v>
      </c>
      <c r="P74" s="59">
        <f t="shared" si="34"/>
        <v>1</v>
      </c>
      <c r="Q74" s="59">
        <f t="shared" si="35"/>
        <v>0</v>
      </c>
      <c r="R74" s="60">
        <v>1</v>
      </c>
      <c r="S74" s="59"/>
      <c r="T74" s="59"/>
      <c r="U74" s="20" t="s">
        <v>159</v>
      </c>
    </row>
    <row r="75" spans="1:33" x14ac:dyDescent="0.3">
      <c r="A75" s="70"/>
      <c r="B75" s="62" t="s">
        <v>64</v>
      </c>
      <c r="C75" s="62" t="s">
        <v>280</v>
      </c>
      <c r="D75" s="62" t="s">
        <v>308</v>
      </c>
      <c r="E75" s="62" t="s">
        <v>278</v>
      </c>
      <c r="F75" s="61">
        <f t="shared" si="0"/>
        <v>1</v>
      </c>
      <c r="G75" s="62" t="s">
        <v>157</v>
      </c>
      <c r="H75" s="63" t="s">
        <v>342</v>
      </c>
      <c r="I75" s="64"/>
      <c r="J75" s="64"/>
      <c r="K75" s="64"/>
      <c r="L75" s="64"/>
      <c r="M75" s="64"/>
      <c r="N75" s="65"/>
      <c r="O75" s="58">
        <f t="shared" ref="O75" si="37">ROUNDUP(P75+Q75/2,0)</f>
        <v>1</v>
      </c>
      <c r="P75" s="59">
        <f t="shared" si="34"/>
        <v>1</v>
      </c>
      <c r="Q75" s="59">
        <f t="shared" si="35"/>
        <v>0</v>
      </c>
      <c r="R75" s="60">
        <v>1</v>
      </c>
      <c r="S75" s="59"/>
      <c r="T75" s="59"/>
      <c r="U75" s="20" t="s">
        <v>159</v>
      </c>
    </row>
    <row r="76" spans="1:33" x14ac:dyDescent="0.3">
      <c r="A76" s="70"/>
      <c r="B76" s="54" t="s">
        <v>64</v>
      </c>
      <c r="C76" s="54" t="s">
        <v>281</v>
      </c>
      <c r="D76" s="54" t="s">
        <v>318</v>
      </c>
      <c r="E76" s="54" t="s">
        <v>248</v>
      </c>
      <c r="F76" s="53">
        <f t="shared" ref="F76:F82" si="38">O76</f>
        <v>1</v>
      </c>
      <c r="G76" s="54" t="s">
        <v>157</v>
      </c>
      <c r="H76" s="55" t="s">
        <v>80</v>
      </c>
      <c r="I76" s="56"/>
      <c r="J76" s="56"/>
      <c r="K76" s="56"/>
      <c r="L76" s="56"/>
      <c r="M76" s="56"/>
      <c r="N76" s="57"/>
      <c r="O76" s="58">
        <f t="shared" si="5"/>
        <v>1</v>
      </c>
      <c r="P76" s="59">
        <f t="shared" si="34"/>
        <v>1</v>
      </c>
      <c r="Q76" s="59">
        <f t="shared" si="35"/>
        <v>0</v>
      </c>
      <c r="R76" s="66">
        <v>0.5</v>
      </c>
      <c r="S76" s="60">
        <v>0.5</v>
      </c>
      <c r="T76" s="59"/>
      <c r="U76" s="20" t="s">
        <v>159</v>
      </c>
    </row>
    <row r="77" spans="1:33" ht="56.4" x14ac:dyDescent="0.3">
      <c r="A77" s="70"/>
      <c r="B77" s="62" t="s">
        <v>64</v>
      </c>
      <c r="C77" s="62" t="s">
        <v>283</v>
      </c>
      <c r="D77" s="62" t="s">
        <v>309</v>
      </c>
      <c r="E77" s="62"/>
      <c r="F77" s="61">
        <f t="shared" si="38"/>
        <v>1</v>
      </c>
      <c r="G77" s="62" t="s">
        <v>155</v>
      </c>
      <c r="H77" s="65" t="s">
        <v>176</v>
      </c>
      <c r="I77" s="64"/>
      <c r="J77" s="64"/>
      <c r="K77" s="64"/>
      <c r="L77" s="64"/>
      <c r="M77" s="64"/>
      <c r="N77" s="65"/>
      <c r="O77" s="58">
        <f t="shared" si="5"/>
        <v>1</v>
      </c>
      <c r="P77" s="59">
        <f t="shared" si="34"/>
        <v>1</v>
      </c>
      <c r="Q77" s="59">
        <f t="shared" si="35"/>
        <v>0</v>
      </c>
      <c r="R77" s="59"/>
      <c r="S77" s="60">
        <v>1</v>
      </c>
      <c r="T77" s="59"/>
      <c r="AE77" s="20" t="s">
        <v>159</v>
      </c>
    </row>
    <row r="78" spans="1:33" ht="56.4" x14ac:dyDescent="0.3">
      <c r="A78" s="70"/>
      <c r="B78" s="54" t="s">
        <v>64</v>
      </c>
      <c r="C78" s="54" t="s">
        <v>283</v>
      </c>
      <c r="D78" s="54" t="s">
        <v>310</v>
      </c>
      <c r="E78" s="54"/>
      <c r="F78" s="53">
        <f t="shared" si="38"/>
        <v>1</v>
      </c>
      <c r="G78" s="54" t="s">
        <v>155</v>
      </c>
      <c r="H78" s="67" t="s">
        <v>177</v>
      </c>
      <c r="I78" s="56"/>
      <c r="J78" s="56"/>
      <c r="K78" s="56"/>
      <c r="L78" s="56"/>
      <c r="M78" s="56"/>
      <c r="N78" s="57"/>
      <c r="O78" s="58">
        <f t="shared" si="5"/>
        <v>1</v>
      </c>
      <c r="P78" s="59">
        <f t="shared" si="34"/>
        <v>1</v>
      </c>
      <c r="Q78" s="59">
        <f t="shared" si="35"/>
        <v>0</v>
      </c>
      <c r="R78" s="59"/>
      <c r="S78" s="60">
        <v>1</v>
      </c>
      <c r="T78" s="59"/>
      <c r="AG78" s="20" t="s">
        <v>159</v>
      </c>
    </row>
    <row r="79" spans="1:33" x14ac:dyDescent="0.3">
      <c r="A79" s="70"/>
      <c r="B79" s="62" t="s">
        <v>64</v>
      </c>
      <c r="C79" s="62" t="s">
        <v>275</v>
      </c>
      <c r="D79" s="62" t="s">
        <v>311</v>
      </c>
      <c r="E79" s="62"/>
      <c r="F79" s="61">
        <f t="shared" si="38"/>
        <v>4</v>
      </c>
      <c r="G79" s="62" t="s">
        <v>299</v>
      </c>
      <c r="H79" s="65" t="s">
        <v>174</v>
      </c>
      <c r="I79" s="64"/>
      <c r="J79" s="64"/>
      <c r="K79" s="64"/>
      <c r="L79" s="64"/>
      <c r="M79" s="64"/>
      <c r="N79" s="65"/>
      <c r="O79" s="58">
        <f t="shared" si="5"/>
        <v>4</v>
      </c>
      <c r="P79" s="59">
        <f t="shared" si="34"/>
        <v>2</v>
      </c>
      <c r="Q79" s="59">
        <f t="shared" si="35"/>
        <v>3</v>
      </c>
      <c r="R79" s="59"/>
      <c r="S79" s="66">
        <v>0.25</v>
      </c>
      <c r="T79" s="66">
        <v>0.75</v>
      </c>
      <c r="Z79" s="20" t="s">
        <v>159</v>
      </c>
      <c r="AB79" s="20" t="s">
        <v>172</v>
      </c>
      <c r="AC79" s="20" t="s">
        <v>172</v>
      </c>
      <c r="AE79" s="20" t="s">
        <v>172</v>
      </c>
      <c r="AG79" s="20" t="s">
        <v>159</v>
      </c>
    </row>
    <row r="80" spans="1:33" x14ac:dyDescent="0.3">
      <c r="A80" s="70"/>
      <c r="B80" s="54" t="s">
        <v>64</v>
      </c>
      <c r="C80" s="54" t="s">
        <v>276</v>
      </c>
      <c r="D80" s="54" t="s">
        <v>312</v>
      </c>
      <c r="E80" s="54" t="s">
        <v>248</v>
      </c>
      <c r="F80" s="53">
        <f t="shared" si="38"/>
        <v>5</v>
      </c>
      <c r="G80" s="54" t="s">
        <v>299</v>
      </c>
      <c r="H80" s="67" t="s">
        <v>175</v>
      </c>
      <c r="I80" s="56"/>
      <c r="J80" s="56"/>
      <c r="K80" s="56"/>
      <c r="L80" s="56"/>
      <c r="M80" s="56"/>
      <c r="N80" s="57"/>
      <c r="O80" s="58">
        <f t="shared" si="5"/>
        <v>5</v>
      </c>
      <c r="P80" s="59">
        <f t="shared" si="34"/>
        <v>3</v>
      </c>
      <c r="Q80" s="59">
        <f t="shared" si="35"/>
        <v>3</v>
      </c>
      <c r="R80" s="59"/>
      <c r="S80" s="60">
        <v>1</v>
      </c>
      <c r="T80" s="59"/>
      <c r="Z80" s="20" t="s">
        <v>172</v>
      </c>
      <c r="AB80" s="20" t="s">
        <v>172</v>
      </c>
      <c r="AD80" s="20" t="s">
        <v>172</v>
      </c>
      <c r="AE80" s="20" t="s">
        <v>159</v>
      </c>
      <c r="AF80" s="20" t="s">
        <v>159</v>
      </c>
      <c r="AG80" s="20" t="s">
        <v>159</v>
      </c>
    </row>
    <row r="81" spans="1:33" x14ac:dyDescent="0.3">
      <c r="A81" s="70"/>
      <c r="B81" s="62" t="s">
        <v>64</v>
      </c>
      <c r="C81" s="62" t="s">
        <v>276</v>
      </c>
      <c r="D81" s="62" t="s">
        <v>312</v>
      </c>
      <c r="E81" s="62" t="s">
        <v>278</v>
      </c>
      <c r="F81" s="61">
        <f t="shared" si="38"/>
        <v>5</v>
      </c>
      <c r="G81" s="62" t="s">
        <v>299</v>
      </c>
      <c r="H81" s="65" t="s">
        <v>175</v>
      </c>
      <c r="I81" s="64"/>
      <c r="J81" s="64"/>
      <c r="K81" s="64"/>
      <c r="L81" s="64"/>
      <c r="M81" s="64"/>
      <c r="N81" s="65"/>
      <c r="O81" s="58">
        <f t="shared" ref="O81:O82" si="39">ROUNDUP(P81+Q81/2,0)</f>
        <v>5</v>
      </c>
      <c r="P81" s="59">
        <f t="shared" si="34"/>
        <v>3</v>
      </c>
      <c r="Q81" s="59">
        <f t="shared" si="35"/>
        <v>3</v>
      </c>
      <c r="R81" s="59"/>
      <c r="S81" s="60">
        <v>1</v>
      </c>
      <c r="T81" s="59"/>
      <c r="Z81" s="20" t="s">
        <v>172</v>
      </c>
      <c r="AB81" s="20" t="s">
        <v>172</v>
      </c>
      <c r="AD81" s="20" t="s">
        <v>172</v>
      </c>
      <c r="AE81" s="20" t="s">
        <v>159</v>
      </c>
      <c r="AF81" s="20" t="s">
        <v>159</v>
      </c>
      <c r="AG81" s="20" t="s">
        <v>159</v>
      </c>
    </row>
    <row r="82" spans="1:33" x14ac:dyDescent="0.3">
      <c r="A82" s="70"/>
      <c r="B82" s="54" t="s">
        <v>15</v>
      </c>
      <c r="C82" s="54" t="s">
        <v>99</v>
      </c>
      <c r="D82" s="54" t="s">
        <v>313</v>
      </c>
      <c r="E82" s="54"/>
      <c r="F82" s="53">
        <f t="shared" si="38"/>
        <v>0</v>
      </c>
      <c r="G82" s="54"/>
      <c r="H82" s="55" t="s">
        <v>16</v>
      </c>
      <c r="I82" s="56"/>
      <c r="J82" s="56"/>
      <c r="K82" s="56"/>
      <c r="L82" s="56"/>
      <c r="M82" s="56"/>
      <c r="N82" s="57"/>
      <c r="O82" s="58">
        <f t="shared" si="39"/>
        <v>0</v>
      </c>
      <c r="P82" s="59">
        <f t="shared" si="34"/>
        <v>0</v>
      </c>
      <c r="Q82" s="59">
        <f t="shared" si="35"/>
        <v>0</v>
      </c>
      <c r="R82" s="59"/>
      <c r="S82" s="60">
        <v>1</v>
      </c>
      <c r="T82" s="59"/>
    </row>
    <row r="83" spans="1:33" x14ac:dyDescent="0.3">
      <c r="A83" s="70"/>
    </row>
    <row r="85" spans="1:33" x14ac:dyDescent="0.3">
      <c r="U85" s="19"/>
      <c r="V85" s="19"/>
      <c r="X85" s="19"/>
    </row>
    <row r="86" spans="1:33" x14ac:dyDescent="0.3">
      <c r="U86" s="19"/>
      <c r="V86" s="19"/>
      <c r="X86" s="19"/>
    </row>
    <row r="87" spans="1:33" x14ac:dyDescent="0.3">
      <c r="U87" s="19"/>
      <c r="V87" s="19"/>
      <c r="X87" s="19"/>
    </row>
    <row r="88" spans="1:33" x14ac:dyDescent="0.3">
      <c r="U88" s="19"/>
      <c r="V88" s="19"/>
      <c r="X88" s="19"/>
    </row>
    <row r="89" spans="1:33" x14ac:dyDescent="0.3">
      <c r="U89" s="19"/>
      <c r="V89" s="19"/>
      <c r="X89" s="19"/>
    </row>
    <row r="91" spans="1:33" x14ac:dyDescent="0.3">
      <c r="B91" s="17"/>
      <c r="C91" s="17"/>
      <c r="D91" s="17"/>
      <c r="H91" s="47"/>
      <c r="P91" s="16"/>
    </row>
    <row r="92" spans="1:33" x14ac:dyDescent="0.3">
      <c r="B92" s="17"/>
      <c r="C92" s="17"/>
      <c r="D92" s="17"/>
      <c r="H92" s="47"/>
      <c r="P92" s="16"/>
    </row>
    <row r="93" spans="1:33" x14ac:dyDescent="0.3">
      <c r="B93" s="17"/>
      <c r="C93" s="17"/>
      <c r="D93" s="17"/>
      <c r="H93" s="47"/>
      <c r="P93" s="16"/>
    </row>
    <row r="94" spans="1:33" x14ac:dyDescent="0.3">
      <c r="B94" s="17"/>
      <c r="C94" s="17"/>
      <c r="D94" s="17"/>
      <c r="H94" s="47"/>
      <c r="P94" s="16"/>
    </row>
    <row r="95" spans="1:33" x14ac:dyDescent="0.3">
      <c r="B95" s="17"/>
      <c r="C95" s="17"/>
      <c r="D95" s="17"/>
      <c r="H95" s="47"/>
      <c r="P95" s="16"/>
    </row>
    <row r="96" spans="1:33" x14ac:dyDescent="0.3">
      <c r="B96" s="17"/>
      <c r="C96" s="17"/>
      <c r="D96" s="17"/>
      <c r="H96" s="47"/>
      <c r="P96" s="16"/>
    </row>
    <row r="97" spans="2:16" x14ac:dyDescent="0.3">
      <c r="B97" s="17"/>
      <c r="C97" s="17"/>
      <c r="D97" s="17"/>
      <c r="H97" s="47"/>
      <c r="P97" s="16"/>
    </row>
    <row r="98" spans="2:16" x14ac:dyDescent="0.3">
      <c r="B98" s="17"/>
      <c r="C98" s="17"/>
      <c r="D98" s="17"/>
      <c r="H98" s="47"/>
      <c r="P98" s="16"/>
    </row>
    <row r="99" spans="2:16" x14ac:dyDescent="0.3">
      <c r="B99" s="17"/>
      <c r="C99" s="17"/>
      <c r="D99" s="17"/>
      <c r="H99" s="47"/>
      <c r="P99" s="16"/>
    </row>
    <row r="100" spans="2:16" x14ac:dyDescent="0.3">
      <c r="B100" s="17"/>
      <c r="C100" s="17"/>
      <c r="D100" s="17"/>
      <c r="H100" s="47"/>
      <c r="P100" s="16"/>
    </row>
    <row r="101" spans="2:16" x14ac:dyDescent="0.3">
      <c r="B101" s="17"/>
      <c r="C101" s="17"/>
      <c r="D101" s="17"/>
      <c r="H101" s="47"/>
      <c r="P101" s="16"/>
    </row>
    <row r="102" spans="2:16" x14ac:dyDescent="0.3">
      <c r="B102" s="17"/>
      <c r="C102" s="17"/>
      <c r="D102" s="17"/>
      <c r="H102" s="47"/>
      <c r="P102" s="16"/>
    </row>
    <row r="103" spans="2:16" x14ac:dyDescent="0.3">
      <c r="B103" s="17"/>
      <c r="C103" s="17"/>
      <c r="D103" s="17"/>
      <c r="H103" s="47"/>
      <c r="P103" s="16"/>
    </row>
    <row r="104" spans="2:16" x14ac:dyDescent="0.3">
      <c r="B104" s="17"/>
      <c r="C104" s="17"/>
      <c r="D104" s="17"/>
      <c r="H104" s="47"/>
      <c r="P104" s="16"/>
    </row>
    <row r="105" spans="2:16" x14ac:dyDescent="0.3">
      <c r="B105" s="17"/>
      <c r="C105" s="17"/>
      <c r="D105" s="17"/>
      <c r="H105" s="47"/>
      <c r="P105" s="16"/>
    </row>
    <row r="106" spans="2:16" x14ac:dyDescent="0.3">
      <c r="B106" s="17"/>
      <c r="C106" s="17"/>
      <c r="D106" s="17"/>
      <c r="H106" s="47"/>
      <c r="P106" s="16"/>
    </row>
    <row r="107" spans="2:16" x14ac:dyDescent="0.3">
      <c r="B107" s="17"/>
      <c r="C107" s="17"/>
      <c r="D107" s="17"/>
      <c r="H107" s="47"/>
      <c r="P107" s="16"/>
    </row>
    <row r="108" spans="2:16" x14ac:dyDescent="0.3">
      <c r="B108" s="17"/>
      <c r="C108" s="17"/>
      <c r="D108" s="17"/>
      <c r="H108" s="47"/>
      <c r="P108" s="16"/>
    </row>
    <row r="109" spans="2:16" x14ac:dyDescent="0.3">
      <c r="B109" s="17"/>
      <c r="C109" s="17"/>
      <c r="D109" s="17"/>
      <c r="H109" s="47"/>
      <c r="P109" s="16"/>
    </row>
    <row r="110" spans="2:16" x14ac:dyDescent="0.3">
      <c r="B110" s="17"/>
      <c r="C110" s="17"/>
      <c r="D110" s="17"/>
      <c r="P110" s="16"/>
    </row>
    <row r="111" spans="2:16" x14ac:dyDescent="0.3">
      <c r="B111" s="17"/>
      <c r="C111" s="17"/>
      <c r="D111" s="17"/>
      <c r="P111" s="16"/>
    </row>
    <row r="112" spans="2:16" x14ac:dyDescent="0.3">
      <c r="B112" s="17"/>
      <c r="C112" s="17"/>
      <c r="D112" s="17"/>
      <c r="P112" s="16"/>
    </row>
    <row r="113" spans="2:16" x14ac:dyDescent="0.3">
      <c r="B113" s="17"/>
      <c r="C113" s="17"/>
      <c r="D113" s="17"/>
      <c r="H113" s="47"/>
      <c r="P113" s="16"/>
    </row>
    <row r="114" spans="2:16" x14ac:dyDescent="0.3">
      <c r="B114" s="17"/>
      <c r="C114" s="17"/>
      <c r="D114" s="17"/>
      <c r="P114" s="16"/>
    </row>
    <row r="115" spans="2:16" x14ac:dyDescent="0.3">
      <c r="B115" s="17"/>
      <c r="C115" s="17"/>
      <c r="D115" s="17"/>
      <c r="H115" s="47"/>
      <c r="P115" s="16"/>
    </row>
    <row r="116" spans="2:16" x14ac:dyDescent="0.3">
      <c r="B116" s="17"/>
      <c r="C116" s="17"/>
      <c r="D116" s="17"/>
      <c r="H116" s="47"/>
      <c r="P116" s="16"/>
    </row>
    <row r="117" spans="2:16" x14ac:dyDescent="0.3">
      <c r="B117" s="17"/>
      <c r="C117" s="17"/>
      <c r="D117" s="17"/>
      <c r="H117" s="47"/>
      <c r="P117" s="16"/>
    </row>
    <row r="118" spans="2:16" x14ac:dyDescent="0.3">
      <c r="B118" s="17"/>
      <c r="C118" s="17"/>
      <c r="D118" s="17"/>
      <c r="H118" s="47"/>
      <c r="P118" s="16"/>
    </row>
    <row r="119" spans="2:16" x14ac:dyDescent="0.3">
      <c r="B119" s="17"/>
      <c r="C119" s="17"/>
      <c r="D119" s="17"/>
      <c r="H119" s="47"/>
    </row>
  </sheetData>
  <sortState xmlns:xlrd2="http://schemas.microsoft.com/office/spreadsheetml/2017/richdata2" ref="A92:AE119">
    <sortCondition ref="A91:A119"/>
  </sortState>
  <mergeCells count="1">
    <mergeCell ref="G2:H2"/>
  </mergeCells>
  <conditionalFormatting sqref="U13:AG82">
    <cfRule type="cellIs" dxfId="1" priority="1" operator="equal">
      <formula>"o"</formula>
    </cfRule>
    <cfRule type="cellIs" dxfId="0" priority="2" operator="equal">
      <formula>"x"</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39615761-41F5-48D2-A596-39B6CBC2CD68}">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8</vt:i4>
      </vt:variant>
      <vt:variant>
        <vt:lpstr>Plages nommées</vt:lpstr>
      </vt:variant>
      <vt:variant>
        <vt:i4>3</vt:i4>
      </vt:variant>
    </vt:vector>
  </HeadingPairs>
  <TitlesOfParts>
    <vt:vector size="11" baseType="lpstr">
      <vt:lpstr>INTRODUCTION</vt:lpstr>
      <vt:lpstr>1) DESCRIPTIF PROJET</vt:lpstr>
      <vt:lpstr>2) TAUX CONSTRUCTION HORS SITE</vt:lpstr>
      <vt:lpstr>3) INDICATEURS</vt:lpstr>
      <vt:lpstr>4) RESULTATS</vt:lpstr>
      <vt:lpstr>ANNEXE - TABLE</vt:lpstr>
      <vt:lpstr>ANNEXE - TRAITEMENT DATA</vt:lpstr>
      <vt:lpstr>ANNEXE - BDD PRODUITS HS</vt:lpstr>
      <vt:lpstr>'1) DESCRIPTIF PROJET'!Zone_d_impression</vt:lpstr>
      <vt:lpstr>'2) TAUX CONSTRUCTION HORS SITE'!Zone_d_impression</vt:lpstr>
      <vt:lpstr>'4) RESULTATS'!Zone_d_impression</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Hervé GYSEN</dc:creator>
  <cp:lastModifiedBy>Léa Delpech</cp:lastModifiedBy>
  <cp:lastPrinted>2025-06-02T08:41:25Z</cp:lastPrinted>
  <dcterms:created xsi:type="dcterms:W3CDTF">2016-10-05T07:38:44Z</dcterms:created>
  <dcterms:modified xsi:type="dcterms:W3CDTF">2026-03-31T08:06:13Z</dcterms:modified>
</cp:coreProperties>
</file>